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135" firstSheet="4" activeTab="6"/>
  </bookViews>
  <sheets>
    <sheet name="прил1" sheetId="42" state="hidden" r:id="rId1"/>
    <sheet name="прил2" sheetId="48" state="hidden" r:id="rId2"/>
    <sheet name="прил3" sheetId="44" state="hidden" r:id="rId3"/>
    <sheet name="прил4" sheetId="41" state="hidden" r:id="rId4"/>
    <sheet name="прил5" sheetId="2" r:id="rId5"/>
    <sheet name="прил6" sheetId="51" state="hidden" r:id="rId6"/>
    <sheet name="прил7" sheetId="40" r:id="rId7"/>
    <sheet name="прил8" sheetId="46" state="hidden" r:id="rId8"/>
    <sheet name="прил9" sheetId="49" state="hidden" r:id="rId9"/>
    <sheet name="прил10" sheetId="50" state="hidden" r:id="rId10"/>
    <sheet name="прил11т1" sheetId="52" state="hidden" r:id="rId11"/>
    <sheet name="прил11т2" sheetId="53" state="hidden" r:id="rId12"/>
    <sheet name="прил11т3" sheetId="54" state="hidden" r:id="rId13"/>
    <sheet name="прил11т4" sheetId="55" state="hidden" r:id="rId14"/>
    <sheet name="прил11т5" sheetId="56" state="hidden" r:id="rId15"/>
    <sheet name="прил11т6" sheetId="57" state="hidden" r:id="rId16"/>
  </sheets>
  <externalReferences>
    <externalReference r:id="rId17"/>
  </externalReferences>
  <definedNames>
    <definedName name="_xlnm._FilterDatabase" localSheetId="4" hidden="1">прил5!$F$2:$F$510</definedName>
    <definedName name="_xlnm.Print_Area" localSheetId="4">прил5!$A$1:$H$508</definedName>
    <definedName name="_xlnm.Print_Area" localSheetId="5">прил6!$A$1:$I$523</definedName>
    <definedName name="_xlnm.Print_Area" localSheetId="6">прил7!$A$1:$F$342</definedName>
  </definedNames>
  <calcPr calcId="145621"/>
</workbook>
</file>

<file path=xl/calcChain.xml><?xml version="1.0" encoding="utf-8"?>
<calcChain xmlns="http://schemas.openxmlformats.org/spreadsheetml/2006/main">
  <c r="F340" i="40" l="1"/>
  <c r="H177" i="2"/>
  <c r="H181" i="2"/>
  <c r="H178" i="2"/>
  <c r="H141" i="2"/>
  <c r="H52" i="2"/>
  <c r="F211" i="40" l="1"/>
  <c r="F198" i="40" s="1"/>
  <c r="A102" i="51" l="1"/>
  <c r="A103" i="51"/>
  <c r="A104" i="51"/>
  <c r="A105" i="51"/>
  <c r="A106" i="51"/>
  <c r="A107" i="51"/>
  <c r="A108" i="51"/>
  <c r="H139" i="2"/>
  <c r="H140" i="2" l="1"/>
  <c r="F327" i="40"/>
  <c r="I90" i="51"/>
  <c r="I89" i="51" s="1"/>
  <c r="I88" i="51" s="1"/>
  <c r="H128" i="2"/>
  <c r="H127" i="2" s="1"/>
  <c r="H126" i="2" s="1"/>
  <c r="H125" i="2" s="1"/>
  <c r="F339" i="40"/>
  <c r="F338" i="40" s="1"/>
  <c r="I99" i="51"/>
  <c r="I86" i="51"/>
  <c r="I85" i="51" s="1"/>
  <c r="I84" i="51" s="1"/>
  <c r="I83" i="51" s="1"/>
  <c r="I98" i="51"/>
  <c r="I97" i="51" s="1"/>
  <c r="I20" i="51" l="1"/>
  <c r="I19" i="51" s="1"/>
  <c r="I18" i="51" s="1"/>
  <c r="I17" i="51" s="1"/>
  <c r="I38" i="51"/>
  <c r="I37" i="51" s="1"/>
  <c r="I36" i="51" s="1"/>
  <c r="I35" i="51" s="1"/>
  <c r="I59" i="51"/>
  <c r="I58" i="51" s="1"/>
  <c r="I57" i="51" s="1"/>
  <c r="I76" i="51"/>
  <c r="I75" i="51" s="1"/>
  <c r="I74" i="51" s="1"/>
  <c r="I81" i="51"/>
  <c r="I80" i="51" s="1"/>
  <c r="I79" i="51" s="1"/>
  <c r="I94" i="51"/>
  <c r="I106" i="51"/>
  <c r="I105" i="51" s="1"/>
  <c r="I104" i="51" s="1"/>
  <c r="I103" i="51" s="1"/>
  <c r="I102" i="51" s="1"/>
  <c r="I171" i="51"/>
  <c r="I170" i="51" s="1"/>
  <c r="I169" i="51" s="1"/>
  <c r="I168" i="51" s="1"/>
  <c r="I176" i="51"/>
  <c r="I175" i="51" s="1"/>
  <c r="I174" i="51" s="1"/>
  <c r="I173" i="51" s="1"/>
  <c r="I450" i="51"/>
  <c r="I449" i="51" s="1"/>
  <c r="I448" i="51" s="1"/>
  <c r="I447" i="51" s="1"/>
  <c r="I457" i="51"/>
  <c r="I456" i="51" s="1"/>
  <c r="I455" i="51" s="1"/>
  <c r="I454" i="51" s="1"/>
  <c r="I453" i="51" s="1"/>
  <c r="I452" i="51" s="1"/>
  <c r="F332" i="40"/>
  <c r="F336" i="40"/>
  <c r="F197" i="40"/>
  <c r="F190" i="40"/>
  <c r="H149" i="2"/>
  <c r="H148" i="2" s="1"/>
  <c r="H147" i="2" s="1"/>
  <c r="H146" i="2" s="1"/>
  <c r="H145" i="2" s="1"/>
  <c r="H132" i="2"/>
  <c r="H123" i="2"/>
  <c r="H122" i="2" s="1"/>
  <c r="H121" i="2" s="1"/>
  <c r="F331" i="40" l="1"/>
  <c r="I93" i="51"/>
  <c r="I92" i="51" s="1"/>
  <c r="I73" i="51"/>
  <c r="I67" i="51" s="1"/>
  <c r="I22" i="51"/>
  <c r="I160" i="51"/>
  <c r="I151" i="51" s="1"/>
  <c r="G27" i="57"/>
  <c r="F27" i="57"/>
  <c r="E27" i="57"/>
  <c r="D26" i="57"/>
  <c r="D25" i="57"/>
  <c r="D24" i="57"/>
  <c r="D23" i="57"/>
  <c r="D22" i="57"/>
  <c r="D21" i="57"/>
  <c r="D20" i="57"/>
  <c r="G27" i="56"/>
  <c r="F27" i="56"/>
  <c r="E27" i="56"/>
  <c r="D26" i="56"/>
  <c r="D25" i="56"/>
  <c r="D24" i="56"/>
  <c r="D23" i="56"/>
  <c r="D22" i="56"/>
  <c r="D21" i="56"/>
  <c r="D20" i="56"/>
  <c r="G27" i="55"/>
  <c r="F27" i="55"/>
  <c r="E27" i="55"/>
  <c r="D26" i="55"/>
  <c r="D25" i="55"/>
  <c r="D24" i="55"/>
  <c r="D23" i="55"/>
  <c r="D22" i="55"/>
  <c r="D21" i="55"/>
  <c r="D20" i="55"/>
  <c r="I16" i="51" l="1"/>
  <c r="D27" i="56"/>
  <c r="D27" i="57"/>
  <c r="D27" i="55"/>
  <c r="E27" i="54"/>
  <c r="D26" i="54"/>
  <c r="D25" i="54"/>
  <c r="D24" i="54"/>
  <c r="D23" i="54"/>
  <c r="D22" i="54"/>
  <c r="D21" i="54"/>
  <c r="D20" i="54"/>
  <c r="D27" i="54" s="1"/>
  <c r="G27" i="53"/>
  <c r="F27" i="53"/>
  <c r="E27" i="53"/>
  <c r="D26" i="53"/>
  <c r="D25" i="53"/>
  <c r="D24" i="53"/>
  <c r="D23" i="53"/>
  <c r="D22" i="53"/>
  <c r="D21" i="53"/>
  <c r="D20" i="53"/>
  <c r="G27" i="52"/>
  <c r="F27" i="52"/>
  <c r="E27" i="52"/>
  <c r="D26" i="52"/>
  <c r="D25" i="52"/>
  <c r="D24" i="52"/>
  <c r="D23" i="52"/>
  <c r="D22" i="52"/>
  <c r="D21" i="52"/>
  <c r="D20" i="52"/>
  <c r="I15" i="51" l="1"/>
  <c r="I14" i="51" s="1"/>
  <c r="D27" i="52"/>
  <c r="D27" i="53"/>
  <c r="H434" i="2"/>
  <c r="H433" i="2" s="1"/>
  <c r="F111" i="40" l="1"/>
  <c r="F110" i="40" s="1"/>
  <c r="H167" i="2" l="1"/>
  <c r="H314" i="2"/>
  <c r="H166" i="2" l="1"/>
  <c r="H165" i="2" s="1"/>
  <c r="H164" i="2" s="1"/>
  <c r="F275" i="40"/>
  <c r="F274" i="40" s="1"/>
  <c r="H475" i="2"/>
  <c r="H474" i="2" s="1"/>
  <c r="H234" i="2"/>
  <c r="F168" i="40"/>
  <c r="F167" i="40" s="1"/>
  <c r="F273" i="40" l="1"/>
  <c r="F272" i="40" s="1"/>
  <c r="F67" i="40"/>
  <c r="F66" i="40" s="1"/>
  <c r="H508" i="2"/>
  <c r="H502" i="2"/>
  <c r="H495" i="2"/>
  <c r="H490" i="2"/>
  <c r="H486" i="2"/>
  <c r="H479" i="2"/>
  <c r="H473" i="2"/>
  <c r="F65" i="40" s="1"/>
  <c r="H472" i="2"/>
  <c r="H471" i="2"/>
  <c r="H465" i="2"/>
  <c r="F103" i="40" s="1"/>
  <c r="H464" i="2"/>
  <c r="F102" i="40" s="1"/>
  <c r="H459" i="2"/>
  <c r="H458" i="2"/>
  <c r="F196" i="40"/>
  <c r="H447" i="2"/>
  <c r="F146" i="40" s="1"/>
  <c r="H445" i="2"/>
  <c r="F140" i="40" s="1"/>
  <c r="H444" i="2"/>
  <c r="F139" i="40" s="1"/>
  <c r="H440" i="2"/>
  <c r="H438" i="2"/>
  <c r="F122" i="40" s="1"/>
  <c r="H437" i="2"/>
  <c r="F121" i="40" s="1"/>
  <c r="H432" i="2"/>
  <c r="F109" i="40" s="1"/>
  <c r="H431" i="2"/>
  <c r="F108" i="40" s="1"/>
  <c r="H426" i="2"/>
  <c r="H425" i="2"/>
  <c r="H423" i="2"/>
  <c r="H422" i="2"/>
  <c r="H420" i="2"/>
  <c r="H419" i="2"/>
  <c r="H417" i="2"/>
  <c r="H416" i="2"/>
  <c r="H414" i="2"/>
  <c r="H409" i="2"/>
  <c r="H408" i="2"/>
  <c r="H404" i="2"/>
  <c r="F30" i="40" s="1"/>
  <c r="H403" i="2"/>
  <c r="F29" i="40" s="1"/>
  <c r="H399" i="2"/>
  <c r="F21" i="40" s="1"/>
  <c r="H398" i="2"/>
  <c r="H380" i="2"/>
  <c r="F56" i="40" s="1"/>
  <c r="H379" i="2"/>
  <c r="H378" i="2"/>
  <c r="H376" i="2"/>
  <c r="H373" i="2"/>
  <c r="H367" i="2"/>
  <c r="H362" i="2"/>
  <c r="H361" i="2"/>
  <c r="H360" i="2"/>
  <c r="H347" i="2"/>
  <c r="H342" i="2"/>
  <c r="H337" i="2"/>
  <c r="H334" i="2"/>
  <c r="H333" i="2"/>
  <c r="H332" i="2"/>
  <c r="H330" i="2"/>
  <c r="H325" i="2"/>
  <c r="H319" i="2"/>
  <c r="H313" i="2"/>
  <c r="H309" i="2"/>
  <c r="F203" i="40" s="1"/>
  <c r="H303" i="2"/>
  <c r="H298" i="2"/>
  <c r="H293" i="2"/>
  <c r="F150" i="40" s="1"/>
  <c r="F149" i="40" s="1"/>
  <c r="F148" i="40" s="1"/>
  <c r="F147" i="40" s="1"/>
  <c r="H289" i="2"/>
  <c r="F144" i="40" s="1"/>
  <c r="H288" i="2"/>
  <c r="F143" i="40" s="1"/>
  <c r="H287" i="2"/>
  <c r="H283" i="2"/>
  <c r="F135" i="40" s="1"/>
  <c r="H282" i="2"/>
  <c r="F134" i="40" s="1"/>
  <c r="H281" i="2"/>
  <c r="F133" i="40" s="1"/>
  <c r="H279" i="2"/>
  <c r="F124" i="40" s="1"/>
  <c r="H277" i="2"/>
  <c r="F131" i="40" s="1"/>
  <c r="H275" i="2"/>
  <c r="H273" i="2"/>
  <c r="H272" i="2"/>
  <c r="H270" i="2"/>
  <c r="F119" i="40" s="1"/>
  <c r="H269" i="2"/>
  <c r="F118" i="40" s="1"/>
  <c r="H264" i="2"/>
  <c r="F45" i="40" s="1"/>
  <c r="H263" i="2"/>
  <c r="H262" i="2"/>
  <c r="F43" i="40" s="1"/>
  <c r="H256" i="2"/>
  <c r="H251" i="2"/>
  <c r="F115" i="40" s="1"/>
  <c r="H250" i="2"/>
  <c r="F114" i="40" s="1"/>
  <c r="H249" i="2"/>
  <c r="F113" i="40" s="1"/>
  <c r="H247" i="2"/>
  <c r="F106" i="40" s="1"/>
  <c r="H246" i="2"/>
  <c r="F105" i="40" s="1"/>
  <c r="H229" i="2"/>
  <c r="H227" i="2"/>
  <c r="H221" i="2"/>
  <c r="H219" i="2"/>
  <c r="F186" i="40" s="1"/>
  <c r="H212" i="2"/>
  <c r="H211" i="2"/>
  <c r="H210" i="2"/>
  <c r="H206" i="2"/>
  <c r="H201" i="2"/>
  <c r="H196" i="2"/>
  <c r="H190" i="2"/>
  <c r="H186" i="2"/>
  <c r="H184" i="2"/>
  <c r="H174" i="2"/>
  <c r="H159" i="2"/>
  <c r="H158" i="2"/>
  <c r="H157" i="2"/>
  <c r="H118" i="2"/>
  <c r="F36" i="40"/>
  <c r="F127" i="40" l="1"/>
  <c r="F126" i="40"/>
  <c r="H271" i="2"/>
  <c r="F142" i="40"/>
  <c r="H286" i="2"/>
  <c r="F112" i="40"/>
  <c r="F44" i="40"/>
  <c r="H261" i="2"/>
  <c r="F129" i="40"/>
  <c r="F107" i="40"/>
  <c r="C71" i="41"/>
  <c r="C27" i="41"/>
  <c r="H436" i="2" l="1"/>
  <c r="H346" i="2" l="1"/>
  <c r="H345" i="2" s="1"/>
  <c r="H344" i="2" s="1"/>
  <c r="H343" i="2" s="1"/>
  <c r="H341" i="2"/>
  <c r="H340" i="2" s="1"/>
  <c r="H339" i="2" s="1"/>
  <c r="H338" i="2" s="1"/>
  <c r="H276" i="2" l="1"/>
  <c r="H233" i="2"/>
  <c r="H232" i="2" s="1"/>
  <c r="H117" i="2"/>
  <c r="H116" i="2" s="1"/>
  <c r="H115" i="2" s="1"/>
  <c r="H228" i="2"/>
  <c r="H218" i="2"/>
  <c r="H231" i="2" l="1"/>
  <c r="H230" i="2" s="1"/>
  <c r="F188" i="40"/>
  <c r="H285" i="2"/>
  <c r="H284" i="2" s="1"/>
  <c r="H260" i="2"/>
  <c r="H259" i="2" s="1"/>
  <c r="H258" i="2" s="1"/>
  <c r="D25" i="50" l="1"/>
  <c r="H19" i="2"/>
  <c r="H18" i="2" s="1"/>
  <c r="H17" i="2" s="1"/>
  <c r="H16" i="2" s="1"/>
  <c r="H451" i="2"/>
  <c r="H450" i="2" s="1"/>
  <c r="H449" i="2" s="1"/>
  <c r="H179" i="2"/>
  <c r="C64" i="41"/>
  <c r="C82" i="41"/>
  <c r="F24" i="40"/>
  <c r="C84" i="41"/>
  <c r="C81" i="41" s="1"/>
  <c r="C88" i="41"/>
  <c r="C86" i="41"/>
  <c r="F301" i="40"/>
  <c r="F300" i="40" s="1"/>
  <c r="F299" i="40" s="1"/>
  <c r="F298" i="40" s="1"/>
  <c r="F178" i="40"/>
  <c r="F177" i="40" s="1"/>
  <c r="C90" i="41"/>
  <c r="D38" i="42"/>
  <c r="D37" i="42" s="1"/>
  <c r="D35" i="42"/>
  <c r="D34" i="42" s="1"/>
  <c r="D30" i="42"/>
  <c r="D29" i="42" s="1"/>
  <c r="D28" i="42" s="1"/>
  <c r="D26" i="42"/>
  <c r="D25" i="42" s="1"/>
  <c r="D24" i="42" s="1"/>
  <c r="D21" i="42"/>
  <c r="D20" i="42" s="1"/>
  <c r="D17" i="42"/>
  <c r="D16" i="42" s="1"/>
  <c r="C111" i="41"/>
  <c r="C108" i="41"/>
  <c r="C106" i="41"/>
  <c r="C105" i="41" s="1"/>
  <c r="C103" i="41"/>
  <c r="C101" i="41"/>
  <c r="C99" i="41"/>
  <c r="C97" i="41"/>
  <c r="C95" i="41"/>
  <c r="C93" i="41"/>
  <c r="C79" i="41"/>
  <c r="C78" i="41" s="1"/>
  <c r="C74" i="41"/>
  <c r="C70" i="41"/>
  <c r="C68" i="41"/>
  <c r="C67" i="41" s="1"/>
  <c r="C66" i="41" s="1"/>
  <c r="C62" i="41"/>
  <c r="C61" i="41" s="1"/>
  <c r="C59" i="41"/>
  <c r="C58" i="41" s="1"/>
  <c r="C52" i="41"/>
  <c r="C51" i="41" s="1"/>
  <c r="C49" i="41"/>
  <c r="C47" i="41"/>
  <c r="C44" i="41"/>
  <c r="C43" i="41"/>
  <c r="C40" i="41"/>
  <c r="C39" i="41" s="1"/>
  <c r="C36" i="41"/>
  <c r="C35" i="41" s="1"/>
  <c r="C33" i="41"/>
  <c r="C31" i="41"/>
  <c r="C26" i="41" s="1"/>
  <c r="C21" i="41"/>
  <c r="C20" i="41" s="1"/>
  <c r="C16" i="41"/>
  <c r="C15" i="41" s="1"/>
  <c r="F240" i="40"/>
  <c r="F239" i="40" s="1"/>
  <c r="F238" i="40" s="1"/>
  <c r="F237" i="40" s="1"/>
  <c r="F128" i="40"/>
  <c r="H185" i="2"/>
  <c r="F244" i="40"/>
  <c r="F243" i="40" s="1"/>
  <c r="F242" i="40" s="1"/>
  <c r="F241" i="40" s="1"/>
  <c r="F329" i="40"/>
  <c r="H183" i="2"/>
  <c r="F195" i="40"/>
  <c r="H384" i="2"/>
  <c r="F282" i="40"/>
  <c r="F281" i="40" s="1"/>
  <c r="F280" i="40"/>
  <c r="F279" i="40" s="1"/>
  <c r="F278" i="40" s="1"/>
  <c r="F277" i="40" s="1"/>
  <c r="F207" i="40"/>
  <c r="F206" i="40" s="1"/>
  <c r="F205" i="40" s="1"/>
  <c r="F204" i="40" s="1"/>
  <c r="H489" i="2"/>
  <c r="H488" i="2" s="1"/>
  <c r="H487" i="2" s="1"/>
  <c r="F87" i="40"/>
  <c r="F86" i="40" s="1"/>
  <c r="F97" i="40"/>
  <c r="F64" i="40"/>
  <c r="F63" i="40"/>
  <c r="H478" i="2"/>
  <c r="H477" i="2" s="1"/>
  <c r="H476" i="2" s="1"/>
  <c r="F94" i="40"/>
  <c r="F93" i="40"/>
  <c r="F145" i="40"/>
  <c r="F83" i="40"/>
  <c r="F82" i="40"/>
  <c r="F79" i="40"/>
  <c r="F80" i="40"/>
  <c r="F77" i="40"/>
  <c r="F76" i="40"/>
  <c r="F74" i="40"/>
  <c r="F73" i="40"/>
  <c r="F71" i="40"/>
  <c r="F70" i="40" s="1"/>
  <c r="F41" i="40"/>
  <c r="F40" i="40"/>
  <c r="H391" i="2"/>
  <c r="H389" i="2" s="1"/>
  <c r="H372" i="2"/>
  <c r="F55" i="40"/>
  <c r="F54" i="40"/>
  <c r="F52" i="40"/>
  <c r="F51" i="40" s="1"/>
  <c r="F292" i="40"/>
  <c r="F291" i="40" s="1"/>
  <c r="F290" i="40" s="1"/>
  <c r="F289" i="40" s="1"/>
  <c r="F34" i="40"/>
  <c r="F33" i="40"/>
  <c r="F32" i="40"/>
  <c r="F25" i="40"/>
  <c r="F23" i="40"/>
  <c r="H324" i="2"/>
  <c r="F161" i="40"/>
  <c r="F160" i="40" s="1"/>
  <c r="F159" i="40" s="1"/>
  <c r="F158" i="40"/>
  <c r="F157" i="40"/>
  <c r="F156" i="40"/>
  <c r="F154" i="40"/>
  <c r="F153" i="40" s="1"/>
  <c r="F202" i="40"/>
  <c r="F201" i="40" s="1"/>
  <c r="F200" i="40" s="1"/>
  <c r="H318" i="2"/>
  <c r="H302" i="2"/>
  <c r="F130" i="40"/>
  <c r="F123" i="40"/>
  <c r="H255" i="2"/>
  <c r="F180" i="40"/>
  <c r="F296" i="40"/>
  <c r="F295" i="40" s="1"/>
  <c r="F293" i="40" s="1"/>
  <c r="F173" i="40"/>
  <c r="F172" i="40" s="1"/>
  <c r="H195" i="2"/>
  <c r="F270" i="40"/>
  <c r="F265" i="40"/>
  <c r="F264" i="40"/>
  <c r="F263" i="40"/>
  <c r="F61" i="40"/>
  <c r="F60" i="40" s="1"/>
  <c r="F287" i="40"/>
  <c r="F286" i="40"/>
  <c r="F315" i="40"/>
  <c r="F314" i="40"/>
  <c r="F306" i="40"/>
  <c r="F305" i="40" s="1"/>
  <c r="F257" i="40"/>
  <c r="F256" i="40" s="1"/>
  <c r="F255" i="40"/>
  <c r="F254" i="40" s="1"/>
  <c r="F223" i="40"/>
  <c r="F222" i="40" s="1"/>
  <c r="F221" i="40" s="1"/>
  <c r="F220" i="40" s="1"/>
  <c r="F91" i="40"/>
  <c r="F90" i="40" s="1"/>
  <c r="F324" i="40"/>
  <c r="F323" i="40"/>
  <c r="F319" i="40"/>
  <c r="F318" i="40" s="1"/>
  <c r="F317" i="40" s="1"/>
  <c r="F316" i="40" s="1"/>
  <c r="H366" i="2"/>
  <c r="D19" i="42"/>
  <c r="D33" i="42" l="1"/>
  <c r="D32" i="42" s="1"/>
  <c r="D23" i="42"/>
  <c r="D15" i="42" s="1"/>
  <c r="D40" i="42" s="1"/>
  <c r="F304" i="40"/>
  <c r="F303" i="40" s="1"/>
  <c r="F302" i="40" s="1"/>
  <c r="F288" i="40"/>
  <c r="F253" i="40"/>
  <c r="F252" i="40" s="1"/>
  <c r="F176" i="40"/>
  <c r="F175" i="40" s="1"/>
  <c r="F174" i="40" s="1"/>
  <c r="F171" i="40"/>
  <c r="F170" i="40" s="1"/>
  <c r="F169" i="40" s="1"/>
  <c r="F62" i="40"/>
  <c r="H51" i="2"/>
  <c r="H50" i="2" s="1"/>
  <c r="H49" i="2" s="1"/>
  <c r="C92" i="41"/>
  <c r="C77" i="41" s="1"/>
  <c r="C76" i="41" s="1"/>
  <c r="C57" i="41"/>
  <c r="C38" i="41"/>
  <c r="H388" i="2"/>
  <c r="H387" i="2" s="1"/>
  <c r="H383" i="2"/>
  <c r="H382" i="2" s="1"/>
  <c r="H381" i="2" s="1"/>
  <c r="F49" i="40"/>
  <c r="F48" i="40" s="1"/>
  <c r="F47" i="40" s="1"/>
  <c r="H371" i="2"/>
  <c r="H365" i="2"/>
  <c r="H364" i="2" s="1"/>
  <c r="H363" i="2" s="1"/>
  <c r="F310" i="40"/>
  <c r="F309" i="40" s="1"/>
  <c r="F308" i="40" s="1"/>
  <c r="F307" i="40" s="1"/>
  <c r="H323" i="2"/>
  <c r="H322" i="2" s="1"/>
  <c r="H321" i="2" s="1"/>
  <c r="H317" i="2"/>
  <c r="H316" i="2" s="1"/>
  <c r="H315" i="2" s="1"/>
  <c r="H301" i="2"/>
  <c r="H300" i="2" s="1"/>
  <c r="H299" i="2" s="1"/>
  <c r="H254" i="2"/>
  <c r="H253" i="2" s="1"/>
  <c r="H252" i="2" s="1"/>
  <c r="F92" i="40"/>
  <c r="H278" i="2"/>
  <c r="F185" i="40"/>
  <c r="H220" i="2"/>
  <c r="H217" i="2" s="1"/>
  <c r="H216" i="2" s="1"/>
  <c r="H215" i="2" s="1"/>
  <c r="H214" i="2" s="1"/>
  <c r="H194" i="2"/>
  <c r="H193" i="2" s="1"/>
  <c r="H192" i="2" s="1"/>
  <c r="F234" i="40"/>
  <c r="F233" i="40" s="1"/>
  <c r="H407" i="2"/>
  <c r="H406" i="2" s="1"/>
  <c r="H405" i="2" s="1"/>
  <c r="H413" i="2"/>
  <c r="H173" i="2"/>
  <c r="H397" i="2"/>
  <c r="H396" i="2" s="1"/>
  <c r="H395" i="2" s="1"/>
  <c r="H200" i="2"/>
  <c r="H308" i="2"/>
  <c r="H307" i="2" s="1"/>
  <c r="H306" i="2" s="1"/>
  <c r="H485" i="2"/>
  <c r="F236" i="40"/>
  <c r="F235" i="40" s="1"/>
  <c r="H292" i="2"/>
  <c r="H291" i="2" s="1"/>
  <c r="H290" i="2" s="1"/>
  <c r="H209" i="2"/>
  <c r="H208" i="2" s="1"/>
  <c r="H207" i="2" s="1"/>
  <c r="F101" i="40"/>
  <c r="H274" i="2"/>
  <c r="H238" i="2"/>
  <c r="H237" i="2" s="1"/>
  <c r="H236" i="2" s="1"/>
  <c r="H235" i="2" s="1"/>
  <c r="F85" i="40"/>
  <c r="F84" i="40" s="1"/>
  <c r="F35" i="40"/>
  <c r="H353" i="2"/>
  <c r="H352" i="2" s="1"/>
  <c r="H351" i="2" s="1"/>
  <c r="H470" i="2"/>
  <c r="H469" i="2" s="1"/>
  <c r="H74" i="2"/>
  <c r="H73" i="2" s="1"/>
  <c r="H72" i="2" s="1"/>
  <c r="H446" i="2"/>
  <c r="H501" i="2"/>
  <c r="H463" i="2"/>
  <c r="H424" i="2"/>
  <c r="F269" i="40"/>
  <c r="F268" i="40" s="1"/>
  <c r="F267" i="40" s="1"/>
  <c r="F266" i="40" s="1"/>
  <c r="F259" i="40" s="1"/>
  <c r="H280" i="2"/>
  <c r="F141" i="40"/>
  <c r="F248" i="40"/>
  <c r="F247" i="40" s="1"/>
  <c r="H377" i="2"/>
  <c r="H329" i="2"/>
  <c r="H494" i="2"/>
  <c r="H415" i="2"/>
  <c r="H156" i="2"/>
  <c r="H155" i="2" s="1"/>
  <c r="H154" i="2" s="1"/>
  <c r="H189" i="2"/>
  <c r="H188" i="2" s="1"/>
  <c r="H187" i="2" s="1"/>
  <c r="H439" i="2"/>
  <c r="H435" i="2" s="1"/>
  <c r="H448" i="2"/>
  <c r="F31" i="40"/>
  <c r="F232" i="40"/>
  <c r="F231" i="40" s="1"/>
  <c r="H205" i="2"/>
  <c r="H507" i="2"/>
  <c r="H226" i="2"/>
  <c r="H421" i="2"/>
  <c r="H312" i="2"/>
  <c r="H311" i="2" s="1"/>
  <c r="H310" i="2" s="1"/>
  <c r="H375" i="2"/>
  <c r="H418" i="2"/>
  <c r="H268" i="2"/>
  <c r="F96" i="40"/>
  <c r="F95" i="40" s="1"/>
  <c r="F155" i="40"/>
  <c r="F152" i="40" s="1"/>
  <c r="F151" i="40" s="1"/>
  <c r="H402" i="2"/>
  <c r="H401" i="2" s="1"/>
  <c r="H400" i="2" s="1"/>
  <c r="H359" i="2"/>
  <c r="H358" i="2" s="1"/>
  <c r="H357" i="2" s="1"/>
  <c r="H162" i="2"/>
  <c r="H161" i="2" s="1"/>
  <c r="H160" i="2" s="1"/>
  <c r="H153" i="2" s="1"/>
  <c r="H443" i="2"/>
  <c r="H331" i="2"/>
  <c r="F217" i="40"/>
  <c r="H430" i="2"/>
  <c r="H429" i="2" s="1"/>
  <c r="H457" i="2"/>
  <c r="H297" i="2"/>
  <c r="H336" i="2"/>
  <c r="H335" i="2" s="1"/>
  <c r="H248" i="2"/>
  <c r="F322" i="40"/>
  <c r="F321" i="40" s="1"/>
  <c r="F320" i="40" s="1"/>
  <c r="F313" i="40"/>
  <c r="F312" i="40" s="1"/>
  <c r="F311" i="40" s="1"/>
  <c r="F285" i="40"/>
  <c r="F284" i="40" s="1"/>
  <c r="F283" i="40" s="1"/>
  <c r="F276" i="40" s="1"/>
  <c r="F104" i="40"/>
  <c r="F42" i="40"/>
  <c r="F19" i="40"/>
  <c r="F78" i="40"/>
  <c r="F72" i="40"/>
  <c r="F75" i="40"/>
  <c r="F81" i="40"/>
  <c r="F120" i="40"/>
  <c r="F262" i="40"/>
  <c r="F261" i="40" s="1"/>
  <c r="F260" i="40" s="1"/>
  <c r="F22" i="40"/>
  <c r="F210" i="40"/>
  <c r="F117" i="40"/>
  <c r="F125" i="40"/>
  <c r="F138" i="40"/>
  <c r="F297" i="40"/>
  <c r="F39" i="40"/>
  <c r="F53" i="40"/>
  <c r="F50" i="40" s="1"/>
  <c r="F28" i="40"/>
  <c r="H36" i="2" l="1"/>
  <c r="F230" i="40"/>
  <c r="F229" i="40" s="1"/>
  <c r="F228" i="40" s="1"/>
  <c r="F100" i="40"/>
  <c r="H152" i="2"/>
  <c r="H151" i="2" s="1"/>
  <c r="F59" i="40"/>
  <c r="F58" i="40" s="1"/>
  <c r="F38" i="40"/>
  <c r="F216" i="40"/>
  <c r="F215" i="40" s="1"/>
  <c r="F214" i="40" s="1"/>
  <c r="F209" i="40"/>
  <c r="F208" i="40" s="1"/>
  <c r="F199" i="40" s="1"/>
  <c r="F137" i="40"/>
  <c r="F136" i="40" s="1"/>
  <c r="F89" i="40"/>
  <c r="F27" i="40"/>
  <c r="F69" i="40"/>
  <c r="F68" i="40" s="1"/>
  <c r="F18" i="40"/>
  <c r="F17" i="40" s="1"/>
  <c r="F46" i="40"/>
  <c r="H493" i="2"/>
  <c r="H492" i="2" s="1"/>
  <c r="H491" i="2" s="1"/>
  <c r="H500" i="2"/>
  <c r="H499" i="2" s="1"/>
  <c r="H498" i="2" s="1"/>
  <c r="H497" i="2" s="1"/>
  <c r="H54" i="2"/>
  <c r="H172" i="2"/>
  <c r="H171" i="2" s="1"/>
  <c r="H170" i="2" s="1"/>
  <c r="H169" i="2" s="1"/>
  <c r="C14" i="41"/>
  <c r="C113" i="41" s="1"/>
  <c r="H506" i="2"/>
  <c r="H505" i="2" s="1"/>
  <c r="H504" i="2" s="1"/>
  <c r="H503" i="2" s="1"/>
  <c r="H484" i="2"/>
  <c r="H483" i="2" s="1"/>
  <c r="H482" i="2" s="1"/>
  <c r="H442" i="2"/>
  <c r="H468" i="2"/>
  <c r="H456" i="2"/>
  <c r="H455" i="2" s="1"/>
  <c r="H454" i="2" s="1"/>
  <c r="H462" i="2"/>
  <c r="H461" i="2" s="1"/>
  <c r="H460" i="2" s="1"/>
  <c r="H428" i="2"/>
  <c r="H412" i="2"/>
  <c r="H411" i="2" s="1"/>
  <c r="H410" i="2" s="1"/>
  <c r="H374" i="2"/>
  <c r="H370" i="2" s="1"/>
  <c r="H328" i="2"/>
  <c r="H327" i="2" s="1"/>
  <c r="H326" i="2" s="1"/>
  <c r="H320" i="2" s="1"/>
  <c r="H296" i="2"/>
  <c r="H295" i="2" s="1"/>
  <c r="H294" i="2" s="1"/>
  <c r="H267" i="2"/>
  <c r="H266" i="2" s="1"/>
  <c r="H265" i="2" s="1"/>
  <c r="H257" i="2" s="1"/>
  <c r="F88" i="40"/>
  <c r="H244" i="2"/>
  <c r="H243" i="2" s="1"/>
  <c r="H242" i="2" s="1"/>
  <c r="H241" i="2" s="1"/>
  <c r="H225" i="2"/>
  <c r="H224" i="2" s="1"/>
  <c r="H223" i="2" s="1"/>
  <c r="H204" i="2"/>
  <c r="H203" i="2" s="1"/>
  <c r="H202" i="2" s="1"/>
  <c r="H199" i="2"/>
  <c r="H198" i="2" s="1"/>
  <c r="H197" i="2" s="1"/>
  <c r="H176" i="2"/>
  <c r="H175" i="2" s="1"/>
  <c r="H394" i="2"/>
  <c r="F132" i="40"/>
  <c r="F116" i="40" s="1"/>
  <c r="F26" i="40"/>
  <c r="H305" i="2"/>
  <c r="H304" i="2" s="1"/>
  <c r="H350" i="2"/>
  <c r="H349" i="2" s="1"/>
  <c r="H441" i="2"/>
  <c r="F37" i="40"/>
  <c r="H481" i="2" l="1"/>
  <c r="H480" i="2" s="1"/>
  <c r="F16" i="40"/>
  <c r="F57" i="40"/>
  <c r="F99" i="40"/>
  <c r="F98" i="40" s="1"/>
  <c r="H496" i="2"/>
  <c r="H467" i="2"/>
  <c r="H466" i="2" s="1"/>
  <c r="H453" i="2"/>
  <c r="H369" i="2"/>
  <c r="H368" i="2" s="1"/>
  <c r="H348" i="2" s="1"/>
  <c r="H240" i="2"/>
  <c r="H222" i="2"/>
  <c r="H213" i="2" s="1"/>
  <c r="H191" i="2"/>
  <c r="H168" i="2" s="1"/>
  <c r="H427" i="2"/>
  <c r="H393" i="2" l="1"/>
  <c r="H386" i="2" s="1"/>
  <c r="H137" i="2" l="1"/>
  <c r="F251" i="40"/>
  <c r="F250" i="40" s="1"/>
  <c r="F246" i="40" s="1"/>
  <c r="F245" i="40" s="1"/>
  <c r="H135" i="2" l="1"/>
  <c r="H134" i="2" s="1"/>
  <c r="H131" i="2"/>
  <c r="H130" i="2" s="1"/>
  <c r="F330" i="40"/>
  <c r="F326" i="40"/>
  <c r="F325" i="40" s="1"/>
  <c r="H136" i="2"/>
  <c r="F227" i="40"/>
  <c r="F226" i="40" s="1"/>
  <c r="F225" i="40" s="1"/>
  <c r="F224" i="40" s="1"/>
  <c r="F219" i="40" s="1"/>
  <c r="H114" i="2" l="1"/>
  <c r="F166" i="40" s="1"/>
  <c r="F165" i="40" s="1"/>
  <c r="F164" i="40" s="1"/>
  <c r="F163" i="40" s="1"/>
  <c r="F162" i="40" s="1"/>
  <c r="F193" i="40"/>
  <c r="F187" i="40" s="1"/>
  <c r="H15" i="2" l="1"/>
  <c r="H14" i="2" s="1"/>
  <c r="F183" i="40"/>
  <c r="F182" i="40" s="1"/>
  <c r="F15" i="40" s="1"/>
  <c r="F184" i="40"/>
</calcChain>
</file>

<file path=xl/sharedStrings.xml><?xml version="1.0" encoding="utf-8"?>
<sst xmlns="http://schemas.openxmlformats.org/spreadsheetml/2006/main" count="8344" uniqueCount="997">
  <si>
    <t>Наименование</t>
  </si>
  <si>
    <t>Рз</t>
  </si>
  <si>
    <t>ПР</t>
  </si>
  <si>
    <t>ЦСР</t>
  </si>
  <si>
    <t>ВР</t>
  </si>
  <si>
    <t>Сумма</t>
  </si>
  <si>
    <t>В С Е Г 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</si>
  <si>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</si>
  <si>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</si>
  <si>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</si>
  <si>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</si>
  <si>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</si>
  <si>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</si>
  <si>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</si>
  <si>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200</t>
  </si>
  <si>
    <t>800</t>
  </si>
  <si>
    <t>Иные бюджетные ассигнования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</si>
  <si>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</si>
  <si>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</si>
  <si>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Межбюджетные трансферты</t>
  </si>
  <si>
    <t>Резервные фонды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</si>
  <si>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</si>
  <si>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</si>
  <si>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НАЦИОНАЛЬНАЯ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</si>
  <si>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</si>
  <si>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</si>
  <si>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</si>
  <si>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07</t>
  </si>
  <si>
    <t>Общее образование</t>
  </si>
  <si>
    <t>Другие вопросы в области образования</t>
  </si>
  <si>
    <t>09</t>
  </si>
  <si>
    <t xml:space="preserve">КУЛЬТУРА, КИНЕМАТОГРАФИЯ </t>
  </si>
  <si>
    <t>Культура</t>
  </si>
  <si>
    <t>08</t>
  </si>
  <si>
    <t xml:space="preserve">Другие вопросы в области культуры, кинематографии </t>
  </si>
  <si>
    <t>СОЦИАЛЬНАЯ ПОЛИТИКА</t>
  </si>
  <si>
    <t>Пенсионное обеспечение</t>
  </si>
  <si>
    <t>300</t>
  </si>
  <si>
    <t>Социальное обеспечение и иные выплаты населению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</si>
  <si>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</si>
  <si>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</si>
  <si>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</si>
  <si>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</si>
  <si>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11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</si>
  <si>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</si>
  <si>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</si>
  <si>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ГРБС</t>
  </si>
  <si>
    <t>001</t>
  </si>
  <si>
    <t>Отдел образования администрации Поныровского района Курской области</t>
  </si>
  <si>
    <t>004</t>
  </si>
  <si>
    <t>Представительное Собрание Поныровского района Курской области</t>
  </si>
  <si>
    <t>003</t>
  </si>
  <si>
    <t>Управление финансов администрации Поныровского района Курской области</t>
  </si>
  <si>
    <t>002</t>
  </si>
  <si>
    <t>10</t>
  </si>
  <si>
    <t>Отдел культуры, по делам молодежи, ФК и спорту администрации Поныровского района Курской области</t>
  </si>
  <si>
    <t>005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</si>
  <si>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</si>
  <si>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</si>
  <si>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</si>
  <si>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</si>
  <si>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</si>
  <si>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</si>
  <si>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2 00 00000 00 0000 000</t>
  </si>
  <si>
    <t>2 02 01001 05 0000 151</t>
  </si>
  <si>
    <t>Дотации бюджетам муниципальных районов на выравнивание бюджетной обеспеченности</t>
  </si>
  <si>
    <t>2 02 03003 05 0000 151</t>
  </si>
  <si>
    <t>2 02 03013 05 0000 151</t>
  </si>
  <si>
    <t>Субвенции бюджетам муниципальных районов на государственную регистрацию актов гражданского состояния</t>
  </si>
  <si>
    <t>2 02 03999 05 0000 151</t>
  </si>
  <si>
    <t>Прочие субвенции бюджетам муниципальных районов</t>
  </si>
  <si>
    <t>1 13 01995 05 0000 130</t>
  </si>
  <si>
    <t>500</t>
  </si>
  <si>
    <t>2 02 03007 05 0000 151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</si>
  <si>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</si>
  <si>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</si>
  <si>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социальной политики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</si>
  <si>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</si>
  <si>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</si>
  <si>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1 11 03050 05 0000 120</t>
  </si>
  <si>
    <t>1 13 02065 05 0000 130</t>
  </si>
  <si>
    <t>12</t>
  </si>
  <si>
    <t>600</t>
  </si>
  <si>
    <t>2 07 05020 05 0000 180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</si>
  <si>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</si>
  <si>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2 07 05030 05 0000 180</t>
  </si>
  <si>
    <t>Прочие безвозмездные поступления в бюджеты муниципальных районов</t>
  </si>
  <si>
    <t>Обеспечение деятельности и выполнение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</si>
  <si>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</si>
  <si>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</si>
  <si>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Содержание работников, осуществляющих переданные государственные полномочия по организации и осуществлению деятельности по опеке и попечительству</t>
  </si>
  <si>
    <t xml:space="preserve">Осуществление отдельных государственных полномочий в сфере трудовых отношений
</t>
  </si>
  <si>
    <t>Осуществление отдельных государственных полномочий по организации и обеспечению деятельности административных комиссий</t>
  </si>
  <si>
    <t>Осуществление отдельных государственных полномочий в сфере архивного дела</t>
  </si>
  <si>
    <t>Резервные фонды органов местного самоуправления</t>
  </si>
  <si>
    <t xml:space="preserve">Резервные фонды </t>
  </si>
  <si>
    <t>Оказание финансовой поддержки общественным организациям ветеранов войны, труда, Вооруженных Сил и правоохранительных органов</t>
  </si>
  <si>
    <t>Предоставление субсидий бюджетным, автономным учреждениям и иным некоммерческим организациям</t>
  </si>
  <si>
    <t>Выполнение других обязательств Поныровского района Курской области</t>
  </si>
  <si>
    <t>Расходы на обеспечение деятельности (оказание услуг) муниципальных учреждений</t>
  </si>
  <si>
    <t>Реализация мероприятий в сфере молодежной политики</t>
  </si>
  <si>
    <t>Содержание работников, осуществляющих отдельные государственные полномочия по предоставлению работникам муниципальных учреждений культуры мер социальной поддержки</t>
  </si>
  <si>
    <t>Выплата ежемесячного пособия на ребенка</t>
  </si>
  <si>
    <t>Меры социальной поддержки реабилитированных лиц и лиц, признанных пострадавшими от политических репрессий</t>
  </si>
  <si>
    <t>Социальная поддержка отдельным категориям граждан по обеспечению продовольственными товарами</t>
  </si>
  <si>
    <t>Меры социальной поддержки ветеранов труда</t>
  </si>
  <si>
    <t>Меры социальной поддержки тружеников тыла</t>
  </si>
  <si>
    <t>Содержание работников, осуществляющих переданные государственные полномочия в сфере социальной защиты населения</t>
  </si>
  <si>
    <t xml:space="preserve">к решению Представительного </t>
  </si>
  <si>
    <t>Собрания Поныровского района</t>
  </si>
  <si>
    <t xml:space="preserve">«О бюджете Поныровского района </t>
  </si>
  <si>
    <t xml:space="preserve">Осуществление отдельных государственных полномочий  по финансовому обеспечению мер социальной поддержки на предоставление компенсации расходов на оплату жилых помещений, отопления и освещения работникам муниципальных образовательных организаций 
</t>
  </si>
  <si>
    <t xml:space="preserve">Мероприятия в области энергосбережения </t>
  </si>
  <si>
    <t>05</t>
  </si>
  <si>
    <t>Осуществление мероприятий в целях обеспечения пожарной безопасности</t>
  </si>
  <si>
    <t xml:space="preserve">Резервный фонд местной администрации </t>
  </si>
  <si>
    <t>Выполнение других (прочих) обязательств органа местного самоуправления</t>
  </si>
  <si>
    <t>Мероприятия в области улучшения демографической ситуации, совершенствования социальной поддержки семьи и детей</t>
  </si>
  <si>
    <t>Обеспечение функционирования главы муниципального образования</t>
  </si>
  <si>
    <t>Глава муниципального образования</t>
  </si>
  <si>
    <t>Муниципальная программа Поныровского района Курской области «Развитие муниципальной службы в Поныровском районе Курской области»</t>
  </si>
  <si>
    <t>Подпрограмма «Реализация мероприятий, направленных на развитие муниципальной службы»Поныровского района Курской области «Развитие муниципальной службы в Поныровском районе Курской области»</t>
  </si>
  <si>
    <t>Мероприятия, направленные на развитие муниципальной службы</t>
  </si>
  <si>
    <t>Обеспечение деятельности контрольно-счетных органов муниципального образования</t>
  </si>
  <si>
    <t>Руководитель контрольно-счетного органа муниципального образования</t>
  </si>
  <si>
    <t>Обеспечение деятельности представительного органа  муниципального образования</t>
  </si>
  <si>
    <t>Аппарат представительного органа муниципального образования</t>
  </si>
  <si>
    <t>Муниципальная программа Поныровского района Курской области «Социальная поддержка граждан в Поныровском районе Курской области»</t>
  </si>
  <si>
    <t>Подпрограмма «Улучшение демографической ситуации, совершенствование социальной поддержки семьи и детей» муниципальной программы Поныровского района Курской области «Социальная поддержка граждан в Поныровском районе Курской области»</t>
  </si>
  <si>
    <t>Муниципальная программа Поныровского района Курской области «Профилактика правонарушений в Поныровском районе Курской области»</t>
  </si>
  <si>
    <t>Подпрограмма «Управление муниципальной программой и обеспечение условий реализации» муниципальной программы Поныровского района Курской области «Профилактика правонарушений в Поныровском районе Курской области »</t>
  </si>
  <si>
    <t>Осуществление отдельных государственных полномочий по обеспечению деятельности комиссий по делам несовершеннолетних и защите их прав</t>
  </si>
  <si>
    <t>Муниципальная программа Поныровского района Курской области «Содействие занятости населения в Поныровском районе Курской области»</t>
  </si>
  <si>
    <t>Подпрограмма «Развитие институтов рынка труда» муниципальной программы Поныровского района Курской области «Содействие занятости населения в Поныровском районе Курской области»</t>
  </si>
  <si>
    <t>Подпрограмма «Реализация мероприятий, направленных на развитие муниципальной службы» муниципальной программы Поныровского района Курской области «Развитие муниципальной службы в Поныровском районе Курской области»</t>
  </si>
  <si>
    <t>Подпрограмма «Организация хранения, комплектования и использования документов Архивного фонда Курской области и иных архивных документов» муниципальной программы Поныровского района Курской области «Развитие архивного дела в Поныровском районе Курской области»</t>
  </si>
  <si>
    <t xml:space="preserve">Муниципальная программа Поныровского района Курской области «Развитие архивного дела в Поныровском районе Курской области» </t>
  </si>
  <si>
    <t>Обеспечение функционирования местных администраций</t>
  </si>
  <si>
    <t>Обеспечение деятельности администрации муниципального образования</t>
  </si>
  <si>
    <t xml:space="preserve">Муниципальная программа Поныровского района Курской области «Повышение эффективности управления финансами Поныровского района Курской области» </t>
  </si>
  <si>
    <t xml:space="preserve">Подпрограмма «Управление муниципальной программой и обеспечение условий реализации» муниципальной программы Поныровского района Курской области «Повышение эффективности управления финансами Поныровского района Курской области» </t>
  </si>
  <si>
    <t>Подпрограмма «Управление муниципальной программой и обеспечение условий реализации» муниципальной программы Поныровского района Курской области «Социальная поддержка граждан в Поныровском районе Курской области»</t>
  </si>
  <si>
    <t xml:space="preserve">Муниципальная программа Поныровского района Курской области «Социальная поддержка граждан в Поныровском районе Курской области» </t>
  </si>
  <si>
    <t>Муниципальная программа Поныровского района Курской области «Управление муниципальным имуществом и земельными ресурсами Поныровского района Курской области»</t>
  </si>
  <si>
    <t>Подпрограмма «Повышение эффективности управления муниципальным имуществом и земельными ресурсами» муниципальной программы Поныровского района Курской области «Управление муниципальным имуществом и земельными ресурсами Поныровского района Курской области»</t>
  </si>
  <si>
    <t>Непрограммные расходы на обеспечение деятельности муниципальных казенных учреждений</t>
  </si>
  <si>
    <t>Расходы на обеспечение деятельности муниципальных казенных учреждений, не вошедшие в программные мероприятия</t>
  </si>
  <si>
    <t>Муниципальная программа  Поныровского района Курской области «Защита населения и территории от чрезвычайных ситуаций, обеспечение пожарной безопасности и безопасности людей на водных объектах в Поныровском районе Курской области»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</si>
  <si>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Поныровского района Курской области «Защита населения и территории от чрезвычайных ситуаций, обеспечение пожарной безопасности и безопасности людей на водных объектах в Поныровском районе Курской области»</t>
  </si>
  <si>
    <t>Дорожное хозяйство (дорожные фонды)</t>
  </si>
  <si>
    <t>Муниципальная программа Поныровского района Курской области «Развитие транспортной системы, обеспечение перевозки пассажиров и безопасности дорожного движения в Поныровском районе Курской области»</t>
  </si>
  <si>
    <t>Подпрограмма «Развитие сети автомобильных дорог Поныровского района Курской области» муниципальной программы Поныровского района Курской области «Развитие транспортной системы, обеспечение перевозки пассажиров и безопасности дорожного движения в Поныровском районе Курской области»</t>
  </si>
  <si>
    <t xml:space="preserve">Строительство (реконструкция) автомобильных дорог общего пользования местного значения </t>
  </si>
  <si>
    <t>Муниципальная программа Поныровского района Курской области «Развитие экономики Поныровского района Курской области»</t>
  </si>
  <si>
    <t>Подпрограмма «Содействие развитию малого и среднего предпринимательства» муниципальной программы Поныровского района Курской области «Развитие экономики Поныровского района Курской области»</t>
  </si>
  <si>
    <t>Муниципальная программа Поныровского района Курской области «Энергосбережение и повышение энергетической эффективности в Поныровском районе Курской области»</t>
  </si>
  <si>
    <t>Подпрограмма «Энергосбережение в Поныровском районе Курской области» муниципальной программы Поныровского района Курской области «Энергосбережение и повышение энергетической эффективности в Поныровском районе Курской области»</t>
  </si>
  <si>
    <t>ЖИЛИЩНО-КОММУНАЛЬНОЕ ХОЗЯЙСТВО</t>
  </si>
  <si>
    <t>Коммунальное хозяйство</t>
  </si>
  <si>
    <t>Муниципальная программа Поныровского района Курской области «Развитие образования в Поныровском районе Курской области»</t>
  </si>
  <si>
    <t>Подпрограмма «Развитие дошкольного и общего образования детей» муниципальной программы Поныровского района Курской области «Развитие образования в Поныровском районе Курской области»</t>
  </si>
  <si>
    <t>Реализация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организаций, расходов на приобретение учебных пособий, средств обучения, игр, игрушек (за исключением расходов на содержание зданий и оплату коммунальных услуг, осуществляемых из местных бюджетов)</t>
  </si>
  <si>
    <t>Подпрограмма «Снижение рисков и смягчение последствий чрезвычайных ситуаций природного и техногенного характера в Поныровском районе Курской области» муниципальной программы Поныровского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 в Поныровском районе Курской области»</t>
  </si>
  <si>
    <t>Реализация основных общеобразовательных и дополнительных общеобразовательных программ в части финансирования расходов на оплату труда работников муниципальных общеобразовательных организаций, расходов на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</si>
  <si>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«Развитие дополнительного образования и системы воспитания детей»  муниципальной программы  Поныровского района Курской области «Развитие образования в Поныровском районе Курской области»</t>
  </si>
  <si>
    <t>Подпрограмма «Развитие системы оценки качества образования и информационной прозрачности системы образования» муниципальной программы Поныровского района Курской области «Развитие образования в Поныровском районе Курской области»</t>
  </si>
  <si>
    <t>Подпрограмма «Обеспечение  правопорядка  на  территории  Поныровского района Курской области» муниципальной программы Поныровского района Курской области «Профилактика правонарушений в Поныровском районе Курской области»</t>
  </si>
  <si>
    <t>Реализация мероприятий направленных на обеспечение правопорядка на территории муниципального образования</t>
  </si>
  <si>
    <t>Муниципальная программа Поныровского района Курской области «Развитие культуры в Поныровском районе Курской области»</t>
  </si>
  <si>
    <t>Подпрограмма «Развитие дополнительного образования в сфере культуры» муниципальной программы Поныровского района Курской области «Развитие культуры в Поныровском районе Курской области»</t>
  </si>
  <si>
    <t xml:space="preserve">Муниципальная программа Поныровского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 в Поныровском районе Курской области» </t>
  </si>
  <si>
    <t>Подпрограмма «Повышение эффективности реализации молодежной политики» муниципальной программы  Поныровского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 в Поныровском районе Курской области»</t>
  </si>
  <si>
    <t xml:space="preserve">Подпрограмма «Оздоровление и отдых детей» муниципальной  программы  Поныровского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 в Поныровском районе Курской области» </t>
  </si>
  <si>
    <t>Подпрограмма «Управление муниципальной программой и обеспечение условий реализации» муниципальной программы Поныровского района Курской области «Развитие образования в Поныровском районе Курской области»</t>
  </si>
  <si>
    <t>Содержание работников, осуществляющих переданные государственные полномочия по выплате компенсации части родительской платы</t>
  </si>
  <si>
    <t>Подпрограмма «Искусство» муниципальной программы Поныровского района Курской области «Развитие культуры в Поныровском районе Курской области»</t>
  </si>
  <si>
    <t>Подпрограмма «Наследие» муниципальной программы Поныровского района Курской области «Развитие культуры в Поныровском районе Курской области»</t>
  </si>
  <si>
    <t>Подпрограмма «Создание благоприятных условий для привлечения инвестиций в экономику Поныровского района Курской области» муниципальной программы Поныровского района Курской области «Развитие экономики Поныровского района Курской области»</t>
  </si>
  <si>
    <t>Подпрограмма «Управление муниципальной программой и обеспечение условий реализации» муниципальной программы  Поныровского района Курской области «Развитие культуры в Поныровском районе Курской области»</t>
  </si>
  <si>
    <t>Подпрограмма «Развитие мер социальной поддержки отдельных категорий граждан» муниципальной программы Поныровского района Курской области «Социальная поддержка граждан в Поныровском районе Курской области»</t>
  </si>
  <si>
    <t xml:space="preserve">Выплата пенсий за выслугу лет и доплат к пенсиям муниципальных служащих </t>
  </si>
  <si>
    <t>Осуществление отдельных государственных полномочий по предоставлению работникам муниципальных учреждений культуры мер социальной поддержки</t>
  </si>
  <si>
    <t>Муниципальная программа Поныровского района Курской области «Развитие образования Поныровского района Курской области»</t>
  </si>
  <si>
    <t xml:space="preserve">Подпрограмма «Развитие дошкольного и общего образования детей» муниципальной программы Поныровского района Курской области «Развитие образования в Поныровском районе Курской области»  </t>
  </si>
  <si>
    <t>Выплата компенсации части родительской платы</t>
  </si>
  <si>
    <t xml:space="preserve">Подпрограмма «Улучшение демографической ситуации, совершенствование социальной поддержки семьи и детей» муниципальной программы Поныровского района Курской области «Социальная поддержка граждан в Поныровском районе Курской области» </t>
  </si>
  <si>
    <t xml:space="preserve">Подпрограмма «Реализация муниципальной политики в сфере физической культуры и спорта» муниципальной программы  Поныровского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 в Поныровском районе Курской области" 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</si>
  <si>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</si>
  <si>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 xml:space="preserve">Подпрограмма «Эффективная система межбюджетных отношений» муниципальной программы Поныровского района Курской области «Повышение эффективности управления финансами Поныровского района Курской области» </t>
  </si>
  <si>
    <t>400</t>
  </si>
  <si>
    <t>Муниципальная программа Поныровского района Курской области «Охрана окружающей среды в Поныровском районе Курской области»</t>
  </si>
  <si>
    <t>Подпрограмма «Экология и чистая вода» муниципальной программы Поныровского района Курской области «Охрана окружающей среды в Поныровском районе Курской области»</t>
  </si>
  <si>
    <t>Капитальные вложения в объекты государственной (муниципальной) собственности</t>
  </si>
  <si>
    <t>Подпрограмма «Развитие пассажирских перевозок в Поныровском районе Курской области» муниципальной программы Поныровского района Курской области «Развитие транспортной системы, обеспечение перевозки пассажиров и безопасности дорожного движения в Поныровском районе Курской области»</t>
  </si>
  <si>
    <t>Отдельные мероприятия  по другим видам транспорта</t>
  </si>
  <si>
    <t xml:space="preserve">Иные межбюджетные трансферты бюджетам поселений на оказание финансовой поддержки бюджетам поселений по решению вопросов местного значения </t>
  </si>
  <si>
    <t>Прочие межбюджетные трансферты общего характера</t>
  </si>
  <si>
    <t>Непрограммные расходы органов местного самоуправления</t>
  </si>
  <si>
    <t>Непрограммная деятельность органов местного самоуправления</t>
  </si>
  <si>
    <t>Реализация мероприятий по распространению официальной информации</t>
  </si>
  <si>
    <t>Муниципальная программа Поныровского района Курской области «Обеспечение доступным и комфортным жильем и коммунальными услугами граждан в Поныровском районе Курской области»</t>
  </si>
  <si>
    <t>Подпрограмма «Создание условий для обеспечения доступным и комфортным жильем граждан в Поныровском районе Курской области» муниципальной программы  Поныровского района Курской области «Обеспечение доступным и комфортным жильем и коммунальными услугами граждан в Поныровском районе Курской области»</t>
  </si>
  <si>
    <t>02 0</t>
  </si>
  <si>
    <t>71 1</t>
  </si>
  <si>
    <t>02 2</t>
  </si>
  <si>
    <t>09 1</t>
  </si>
  <si>
    <t>10 1</t>
  </si>
  <si>
    <t>12 2</t>
  </si>
  <si>
    <t>17 0</t>
  </si>
  <si>
    <t>17 2</t>
  </si>
  <si>
    <t>73 0</t>
  </si>
  <si>
    <t>73 1</t>
  </si>
  <si>
    <t>78 0</t>
  </si>
  <si>
    <t>78 1</t>
  </si>
  <si>
    <t>04 1</t>
  </si>
  <si>
    <t>76 0</t>
  </si>
  <si>
    <t>76 1</t>
  </si>
  <si>
    <t>77 0</t>
  </si>
  <si>
    <t>77 2</t>
  </si>
  <si>
    <t>79 0</t>
  </si>
  <si>
    <t>79 1</t>
  </si>
  <si>
    <t>13 0</t>
  </si>
  <si>
    <t>13 1</t>
  </si>
  <si>
    <t>13 2</t>
  </si>
  <si>
    <t>11 1</t>
  </si>
  <si>
    <t>05 1</t>
  </si>
  <si>
    <t>15 0</t>
  </si>
  <si>
    <t>15 2</t>
  </si>
  <si>
    <t>06 1</t>
  </si>
  <si>
    <t>16 0</t>
  </si>
  <si>
    <t>16 1</t>
  </si>
  <si>
    <t>07 2</t>
  </si>
  <si>
    <t>11 2</t>
  </si>
  <si>
    <t>14 0</t>
  </si>
  <si>
    <t>14 3</t>
  </si>
  <si>
    <t>02 3</t>
  </si>
  <si>
    <t>02 1</t>
  </si>
  <si>
    <t>14 2</t>
  </si>
  <si>
    <t>74 0</t>
  </si>
  <si>
    <t>74 1</t>
  </si>
  <si>
    <t>75 0</t>
  </si>
  <si>
    <t>75 3</t>
  </si>
  <si>
    <t>03 1</t>
  </si>
  <si>
    <t>03 2</t>
  </si>
  <si>
    <t>03 3</t>
  </si>
  <si>
    <t>12 1</t>
  </si>
  <si>
    <t>08 3</t>
  </si>
  <si>
    <t>03 4</t>
  </si>
  <si>
    <t>01 0</t>
  </si>
  <si>
    <t>01 3</t>
  </si>
  <si>
    <t>08 1</t>
  </si>
  <si>
    <t>01 1</t>
  </si>
  <si>
    <t>01 2</t>
  </si>
  <si>
    <t>15 1</t>
  </si>
  <si>
    <t>01 4</t>
  </si>
  <si>
    <t>08 2</t>
  </si>
  <si>
    <t>Жилищное хозяйство</t>
  </si>
  <si>
    <t>07 1</t>
  </si>
  <si>
    <t>Подпрограмма «Обеспечение качественными услугами ЖКХ населения Поныровского района Курской области» муниципальной  программы  Поныровского района Курской области «Обеспечение доступным и комфортным жильем и коммунальными услугами граждан в Поныровском районе Курской области»</t>
  </si>
  <si>
    <t>2 02 02077 05 0000 151</t>
  </si>
  <si>
    <t>2 02 02999 05 0000 151</t>
  </si>
  <si>
    <t>2 02 04012 05 0000 151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</si>
  <si>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</si>
  <si>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</si>
  <si>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</si>
  <si>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11 3</t>
  </si>
  <si>
    <t>Обеспечение безопасности дорожного движения на автомобильных дорогах местного значения</t>
  </si>
  <si>
    <t>Подпрограмма «Повышение безопасности дорожного движения в Поныровском районе Курской области» муниципальной программы Поныровского района Курской области «Развитие транспортной системы, обеспечение перевозки пассажиров и безопасности дорожного движения в Поныровском районе Курской области»</t>
  </si>
  <si>
    <t>Мероприятия по капитальному ремонту муниципального жилищного фонда</t>
  </si>
  <si>
    <t>Транспорт</t>
  </si>
  <si>
    <t xml:space="preserve">Подпрограмма «Развитие дошкольного и общего образования детей» муниципальной программы Поныровского района Курской области «Развитие образования в Поныровском районе Курской области» </t>
  </si>
  <si>
    <t xml:space="preserve">Подпрограмма «Развитие дополнительного образования и системы воспитания детей» муниципальной программы Поныровского района Курской области «Развитие образования в Поныровском районе Курской области» </t>
  </si>
  <si>
    <t xml:space="preserve">Подпрограмма «Развитие системы оценки качества образования и информационной прозрачности системы образования» муниципальной программы Поныровского района Курской области «Развитие образования в Поныровском районе Курской области» </t>
  </si>
  <si>
    <t>1322</t>
  </si>
  <si>
    <t>1502</t>
  </si>
  <si>
    <t>Распределение бюджетных ассигнований по целевым статьям (муниципальным программам</t>
  </si>
  <si>
    <t xml:space="preserve">Сумма </t>
  </si>
  <si>
    <t xml:space="preserve">                                                                                                                   к решению Представительного </t>
  </si>
  <si>
    <t xml:space="preserve">                                                                                                                   Собрания Поныровского района</t>
  </si>
  <si>
    <t xml:space="preserve">                                                                                                                   «О бюджете Поныровского района </t>
  </si>
  <si>
    <t xml:space="preserve">Поступления доходов в бюджет Поныровского района Курской области и межбюджетных </t>
  </si>
  <si>
    <t xml:space="preserve">Код бюджетной классификации
Российской    Федерации
</t>
  </si>
  <si>
    <t>Наименование доходов</t>
  </si>
  <si>
    <t xml:space="preserve">1 00 00000 00 0000 000   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</si>
  <si>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</si>
  <si>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</si>
  <si>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</si>
  <si>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</si>
  <si>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</si>
  <si>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</si>
  <si>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</si>
  <si>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</si>
  <si>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</si>
  <si>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</si>
  <si>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 xml:space="preserve">Налог  на  доходы  физических  лиц  с   доходов, полученных физическими лицами в соответствии  со статьей 228 Налогового кодекса Российской Федерации
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</si>
  <si>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</si>
  <si>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</si>
  <si>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</si>
  <si>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</si>
  <si>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</si>
  <si>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</si>
  <si>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</si>
  <si>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</si>
  <si>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</si>
  <si>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</si>
  <si>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</si>
  <si>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</si>
  <si>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</si>
  <si>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</si>
  <si>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</si>
  <si>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</si>
  <si>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1 05 02010 02 0000 110</t>
  </si>
  <si>
    <t xml:space="preserve">1 05 03000 01 0000 110                             </t>
  </si>
  <si>
    <t>Единый сельскохозяйственный налог</t>
  </si>
  <si>
    <t xml:space="preserve">1 05 03010 01 0000 110                             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</si>
  <si>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</si>
  <si>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</si>
  <si>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</si>
  <si>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</si>
  <si>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</si>
  <si>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</si>
  <si>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</si>
  <si>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 НАХОДЯЩЕГОСЯ  В ГОСУДАРСТВЕННОЙ И МУНИЦИПАЛЬНОЙ СОБСТВЕННОСТИ</t>
  </si>
  <si>
    <t>1 11 03000 00 0000 120</t>
  </si>
  <si>
    <t>Проценты, полученные от предоставление бюджетных кредитов внутри страны</t>
  </si>
  <si>
    <t>Проценты, полученные от предоставление бюджетных кредитов внутри страны за счет средств бюджетов муниципальных районов</t>
  </si>
  <si>
    <t>1 11 03050 05 5004 120</t>
  </si>
  <si>
    <t>Проценты, полученные от предоставления муниципальным образованиям бюджетных кредитов для частичного покрытия дефицитов бюджетов</t>
  </si>
  <si>
    <t>1 11 03050 05 2604 120</t>
  </si>
  <si>
    <t>Проценты, полученные от предоставления муниципальным образованиям бюджетных кредитов  для покрытия временных кассовых разрывов, возникающих при исполнении бюджетов муниципальных образований и для осуществления мероприятий, связанных с ликвидацией последствий стихийных бедствий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</si>
  <si>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</si>
  <si>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</si>
  <si>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</si>
  <si>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</si>
  <si>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</si>
  <si>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</si>
  <si>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</si>
  <si>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</si>
  <si>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</si>
  <si>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</si>
  <si>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</si>
  <si>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</si>
  <si>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1 12 00000 00 0000 000</t>
  </si>
  <si>
    <t>ПЛАТЕЖИ ПРИ ПОЛЬЗОВАНИИ ПРИРОДНЫМИ РЕСУРСАМИ</t>
  </si>
  <si>
    <t xml:space="preserve">1 12 01000 01 0000 120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</si>
  <si>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Плата за негативное воздействие на окружающую среду                                      </t>
  </si>
  <si>
    <t>1 12 01010 01 0000 120</t>
  </si>
  <si>
    <t>Плата за выбросы загрязняющих веществ в атмосферный воздух стационарными объектами</t>
  </si>
  <si>
    <t>1 12 01020 01 0000 120</t>
  </si>
  <si>
    <t>Плата за выбросы загрязняющих веществ в атмосферный воздух передвижными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</si>
  <si>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</si>
  <si>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</si>
  <si>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</si>
  <si>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</si>
  <si>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</si>
  <si>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</si>
  <si>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</si>
  <si>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</si>
  <si>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</si>
  <si>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</si>
  <si>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 xml:space="preserve">Прочие доходы от оказания платных услуг (работ) получателями средств бюджетов муниципальных районов 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</si>
  <si>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</si>
  <si>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</si>
  <si>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</si>
  <si>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</si>
  <si>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муниципальных районов</t>
  </si>
  <si>
    <t>1 14 00000 00 0000 000</t>
  </si>
  <si>
    <t>ДОХОДЫ ОТ ПРОДАЖИ МАТЕРИАЛЬНЫХ 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</si>
  <si>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</si>
  <si>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</si>
  <si>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</si>
  <si>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</si>
  <si>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</si>
  <si>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</si>
  <si>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1 16 00000 00 0000 000</t>
  </si>
  <si>
    <t>ШТРАФЫ, САНКЦИИ, ВОЗМЕЩЕНИЕ УЩЕРБА</t>
  </si>
  <si>
    <t>1 16 25000 00 0000 140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</si>
  <si>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</si>
  <si>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1 16 25060 01 0000 140</t>
  </si>
  <si>
    <t>Денежные взыскания (штрафы) за нарушение земельного законодательства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</si>
  <si>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</si>
  <si>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</si>
  <si>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1 16 90000 00 0000 140</t>
  </si>
  <si>
    <t>Прочие поступления от денежных взысканий (штрафов) и иных сумм в возмещение ущерба</t>
  </si>
  <si>
    <t>БЕЗВОЗМЕЗДНЫЕ  ПОСТУПЛЕНИЯ</t>
  </si>
  <si>
    <t>2 02 00000 00 0000 000</t>
  </si>
  <si>
    <r>
      <t>Безвозмездные поступления от других бюджетов бюджетной системы Российской Федерации</t>
    </r>
    <r>
      <rPr>
        <sz val="12"/>
        <color indexed="8"/>
        <rFont val="Times New Roman"/>
        <family val="1"/>
        <charset val="204"/>
      </rPr>
      <t xml:space="preserve">  </t>
    </r>
  </si>
  <si>
    <t>2 02 01000 00 0000 151</t>
  </si>
  <si>
    <r>
      <t>Дотации бюджетам субъектов Российской Федерации</t>
    </r>
    <r>
      <rPr>
        <sz val="12"/>
        <color indexed="8"/>
        <rFont val="Times New Roman"/>
        <family val="1"/>
        <charset val="204"/>
      </rPr>
      <t xml:space="preserve">  </t>
    </r>
    <r>
      <rPr>
        <b/>
        <sz val="12"/>
        <color indexed="8"/>
        <rFont val="Times New Roman"/>
        <family val="1"/>
        <charset val="204"/>
      </rPr>
      <t>и муниципальных образований</t>
    </r>
  </si>
  <si>
    <t>2 02 01001 00 0000 151</t>
  </si>
  <si>
    <t>Дотации  на выравнивание  бюджетной обеспеченности</t>
  </si>
  <si>
    <t>2 02 03000 00 0000 151</t>
  </si>
  <si>
    <r>
      <t>Субвенции бюджетам субъектов Российской Федерации</t>
    </r>
    <r>
      <rPr>
        <sz val="12"/>
        <color indexed="8"/>
        <rFont val="Times New Roman"/>
        <family val="1"/>
        <charset val="204"/>
      </rPr>
      <t xml:space="preserve">  </t>
    </r>
    <r>
      <rPr>
        <b/>
        <sz val="12"/>
        <color indexed="8"/>
        <rFont val="Times New Roman"/>
        <family val="1"/>
        <charset val="204"/>
      </rPr>
      <t>и муниципальных образований</t>
    </r>
  </si>
  <si>
    <t>2 02 03003 00 0000 151</t>
  </si>
  <si>
    <t>Субвенции бюджетам на государственную регистрацию актов гражданского состояния</t>
  </si>
  <si>
    <t>2 02 03007 00 0000 151</t>
  </si>
  <si>
    <t>Субвенции бюджетам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</si>
  <si>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</si>
  <si>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2 02 03013 00 0000 151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</si>
  <si>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</si>
  <si>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</si>
  <si>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2 02 03021 00 0000 151 </t>
  </si>
  <si>
    <t>Субвенции бюджетам муниципальных образований на ежемесячное денежное вознаграждение за классное руководство</t>
  </si>
  <si>
    <t xml:space="preserve">2 02 03021 05 0000 151 </t>
  </si>
  <si>
    <t>Субвенции бюджетам муниципальных районов на  ежемесячное денежное вознаграждение за классное руководство</t>
  </si>
  <si>
    <t xml:space="preserve">2 02 03027 00 0000 151 </t>
  </si>
  <si>
    <t xml:space="preserve">Субвенции  бюджетам муниципальных образований на содержание ребенка в семье опекуна и приемной семье, а также вознаграждение, причитающееся приемному родителю </t>
  </si>
  <si>
    <t xml:space="preserve">2 02 03027 05 0000 151 </t>
  </si>
  <si>
    <t xml:space="preserve"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 </t>
  </si>
  <si>
    <t>2 02 03999 00 0000 151</t>
  </si>
  <si>
    <t>Прочие субвенции</t>
  </si>
  <si>
    <t>2 02 04000 00 0000 151</t>
  </si>
  <si>
    <t>Иные межбюджетные трансферты</t>
  </si>
  <si>
    <t>2 07 00000 00 0000 180</t>
  </si>
  <si>
    <t>Прочие безвозмездные поступления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</si>
  <si>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</si>
  <si>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</si>
  <si>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</t>
  </si>
  <si>
    <t>2 02 04012 00 0000 151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</si>
  <si>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</si>
  <si>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                                                                     Приложение № 1</t>
  </si>
  <si>
    <t xml:space="preserve">                                                                       к решению Представительного </t>
  </si>
  <si>
    <t xml:space="preserve">                                                                      Собрания Поныровского района</t>
  </si>
  <si>
    <t xml:space="preserve">                                                                      «О бюджете Поныровского района </t>
  </si>
  <si>
    <t>Источники  финансирования дефицита</t>
  </si>
  <si>
    <t>Код бюджетной классификации Российской Федерации</t>
  </si>
  <si>
    <t xml:space="preserve">
Наименование источников финансирования дефицита бюджета
</t>
  </si>
  <si>
    <t>01 00 00 00 00 0000 000</t>
  </si>
  <si>
    <t>Источники внутреннего финансирования дефицитов бюджетов</t>
  </si>
  <si>
    <t>01 02 0000 00 0000 000</t>
  </si>
  <si>
    <t>Кредиты кредитных организаций в валюте Российской Федерации</t>
  </si>
  <si>
    <t>01 02 0000 00 0000 700</t>
  </si>
  <si>
    <t>Получение кредитов от кредитных организаций в валюте Российской Федерации</t>
  </si>
  <si>
    <t>01 02 0000 05 0000 710</t>
  </si>
  <si>
    <t>Получение кредитов от кредитных организаций  бюджетами муниципальных районов в валюте Российской Федерации</t>
  </si>
  <si>
    <t>01 03 0000 00 0000 000</t>
  </si>
  <si>
    <t>Бюджетные кредиты от других бюджетов бюджетной системы Российской Федерации</t>
  </si>
  <si>
    <t>01 03 0100 00 0000 000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</si>
  <si>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</si>
  <si>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01 03 0100 00 0000 800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</si>
  <si>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</si>
  <si>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01 03 0100 05 0000 810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</si>
  <si>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</si>
  <si>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</si>
  <si>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</si>
  <si>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</si>
  <si>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</si>
  <si>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</si>
  <si>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</si>
  <si>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</si>
  <si>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</si>
  <si>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</si>
  <si>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</si>
  <si>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</si>
  <si>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</si>
  <si>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</si>
  <si>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</si>
  <si>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</si>
  <si>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</si>
  <si>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</si>
  <si>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</si>
  <si>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>01 06 00 00 00 0000 000</t>
  </si>
  <si>
    <t>Иные источники внутреннего финансирования дефицитов бюджетов</t>
  </si>
  <si>
    <t>01 06 0500 00 0000 000</t>
  </si>
  <si>
    <t>Бюджетные кредиты, предоставленные внутри  страны в валюте Российской Федерации</t>
  </si>
  <si>
    <t>01 06 0500 00 0000 600</t>
  </si>
  <si>
    <t>Возврат бюджетных кредитов, предоставленных  внутри страны в валюте Российской Федерации</t>
  </si>
  <si>
    <t>01 06 0502 00 0000 640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</si>
  <si>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</si>
  <si>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01 06 0502 05 0000 640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</si>
  <si>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</si>
  <si>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01 06 0500 00 0000 500</t>
  </si>
  <si>
    <t>Предоставление бюджетных кредитов внутри  страны в валюте Российской Федерации</t>
  </si>
  <si>
    <t>01 06 0502 00 0000 540</t>
  </si>
  <si>
    <t>Предоставление бюджетных кредитов другим бюджетам бюджетной системы Российской Федерации  в валюте Российской Федерации</t>
  </si>
  <si>
    <t>01 06 0502 05 0000 540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</si>
  <si>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</si>
  <si>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Всего  источников финансирования дефицитов бюджетов</t>
  </si>
  <si>
    <t xml:space="preserve">  ВСЕГО</t>
  </si>
  <si>
    <t xml:space="preserve">Муниципальная программа Поныровского района Курской области «Развитие образования в Поныровском районе Курской области» </t>
  </si>
  <si>
    <t>2 02 02000 00 0000 151</t>
  </si>
  <si>
    <t>2 02 02999 00 0000 151</t>
  </si>
  <si>
    <t>Прочие субсидии</t>
  </si>
  <si>
    <t>Субсидии бюджетам бюджетной системы Российской Федерации (межбюджетные субсидии)</t>
  </si>
  <si>
    <t xml:space="preserve">Прочие субсидии бюджетам муниципальных районов </t>
  </si>
  <si>
    <t xml:space="preserve">Ежемесячное денежное вознаграждение за классное руководство </t>
  </si>
  <si>
    <t xml:space="preserve">Содержание ребенка в семье опекуна  и приемной семье, а также вознаграждение, причитающееся приемному родителю
</t>
  </si>
  <si>
    <t xml:space="preserve">                                                                        к решению Представительного </t>
  </si>
  <si>
    <t xml:space="preserve">                                                                        Собрания Поныровского района</t>
  </si>
  <si>
    <t xml:space="preserve">                                                                        «О бюджете Поныровского района </t>
  </si>
  <si>
    <t>№ п/п</t>
  </si>
  <si>
    <t>Наименование муниципального поселения</t>
  </si>
  <si>
    <t>Верхне-Смородинский сельсовет</t>
  </si>
  <si>
    <t>Возовский сельсовет</t>
  </si>
  <si>
    <t>Горяйновский сельсовет</t>
  </si>
  <si>
    <t>Ольховатский сельсовет</t>
  </si>
  <si>
    <t>Первомайский сельсовет</t>
  </si>
  <si>
    <t>1-й Поныровский сельсовет</t>
  </si>
  <si>
    <t>2-й Поныровский сельсовет</t>
  </si>
  <si>
    <t>ВСЕГО:</t>
  </si>
  <si>
    <t>2 02 02077 00 0000 151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</si>
  <si>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</si>
  <si>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</si>
  <si>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2 02 02215 00 0000 151</t>
  </si>
  <si>
    <t>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</si>
  <si>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</si>
  <si>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</si>
  <si>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2 02 02204 00 0000 151</t>
  </si>
  <si>
    <t>2 02 02204 05 0000 151</t>
  </si>
  <si>
    <t>Субсидии бюджетам на модернизацию региональных систем дошкольного образования</t>
  </si>
  <si>
    <t>Субсидии бюджетам муниципальных районов на модернизацию региональных систем дошкольного образования</t>
  </si>
  <si>
    <t xml:space="preserve">                                                                                                                                          Приложение № 3</t>
  </si>
  <si>
    <t xml:space="preserve">                                                                                                                                           к решению Представительного </t>
  </si>
  <si>
    <t xml:space="preserve">                                                                                                                                          Собрания Поныровского района</t>
  </si>
  <si>
    <t xml:space="preserve">                                                                                                                                          «О бюджете Поныровского района </t>
  </si>
  <si>
    <t>Перечень   главных  администраторов доходов</t>
  </si>
  <si>
    <t>бюджета Поныровского района Курской области</t>
  </si>
  <si>
    <t xml:space="preserve">Код главного администратора доходов
</t>
  </si>
  <si>
    <t>Код бюджетной классификации Российской Федерации доходов бюджета  района</t>
  </si>
  <si>
    <t xml:space="preserve">
Наименование главного администратора  доходов бюджета муниципального района
</t>
  </si>
  <si>
    <t>Администрация Поныровского  района Курской области</t>
  </si>
  <si>
    <t>1 08 07150 01 0000 110</t>
  </si>
  <si>
    <t>Государственная пошлина за выдачу разрешения на установку рекламной конструкции</t>
  </si>
  <si>
    <t>1 08 07174 01 0000 110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</si>
  <si>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</si>
  <si>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</si>
  <si>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</si>
  <si>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1 11 02085 05 0000 120</t>
  </si>
  <si>
    <t>Доходы от размещения сумм, аккумулируемых в ходе проведения аукционов по продаже акций, находящихся в собственности муниципальных районов</t>
  </si>
  <si>
    <t>1 11 05027 05 0000 120</t>
  </si>
  <si>
    <t>Доходы, получаемые в виде арендной платы за земельные  участки, расположенные в полосе отвода автомобильных дорог общего пользования местного значения, находящихся  в  собственности муниципальных районов</t>
  </si>
  <si>
    <t>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</si>
  <si>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</si>
  <si>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1 11 05093 05 0000 120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</si>
  <si>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значения, относящихся к собственности муниципальных районов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</si>
  <si>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</si>
  <si>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</si>
  <si>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1 11 09035 05 0000 120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</si>
  <si>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</si>
  <si>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</si>
  <si>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</si>
  <si>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1 14 01050 05 0000 410</t>
  </si>
  <si>
    <t>Доходы от продажи квартир, находящихся в собственности муниципальных районов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</si>
  <si>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</si>
  <si>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</si>
  <si>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</si>
  <si>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</si>
  <si>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</si>
  <si>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</si>
  <si>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1 14 02053 05 0000 440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</si>
  <si>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</si>
  <si>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1 14 03050 05 0000 410</t>
  </si>
  <si>
    <t>Средства от распоряжения и реализации конфискованного и иного имущества, обращенного в доходы муниципальных районов (в части реализации основных средств по указанному имуществу)</t>
  </si>
  <si>
    <t>1 14 03050 05 0000 440</t>
  </si>
  <si>
    <t>Средства от распоряжения и реализации конфискованного и иного имущества, обращенного в доходы муниципальных районов (в части реализации материальных запасов по указанному имуществу)</t>
  </si>
  <si>
    <t>1 14 04050 05 0000 420</t>
  </si>
  <si>
    <t>Доходы от продажи нематериальных активов, находящихся в собственности муниципальных районов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</si>
  <si>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</si>
  <si>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</si>
  <si>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1 16 33050 05 0000 140 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</si>
  <si>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</si>
  <si>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 xml:space="preserve">2 07 05010 05 0000 180 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</si>
  <si>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  </t>
  </si>
  <si>
    <t>Проценты, полученные от предоставления бюджетных кредитов внутри страны за счет средств бюджетов муниципальных районов</t>
  </si>
  <si>
    <t>1 16 42050 05 0000 140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</si>
  <si>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</si>
  <si>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2 02 01003 05 0000 151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</si>
  <si>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</si>
  <si>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 софинансирование капитальных вложений в объекты муниципальной собственности</t>
  </si>
  <si>
    <t>2 02 02145 05 0000 151</t>
  </si>
  <si>
    <t>Субсидии бюджетам муниципальных районов на модернизацию региональных систем общего образования</t>
  </si>
  <si>
    <t>Прочие субсидии  бюджетам муниципальных районов</t>
  </si>
  <si>
    <t>Субвенции бюджетам муниципальных районов на составление (изменение ) списков кандидатов в присяжные заседатели федеральных судов общей юрисдикции в Российской Федерации</t>
  </si>
  <si>
    <t>Субвенция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</si>
  <si>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2 02 03021 05 0000 151</t>
  </si>
  <si>
    <t>Субвенции бюджетам муниципальных районов на ежемесячное денежное вознаграждение за классное руководство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</si>
  <si>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</si>
  <si>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</si>
  <si>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</si>
  <si>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</si>
  <si>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2 18 05010 05 0000 151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</si>
  <si>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</si>
  <si>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2 18 05010 05 0000 180</t>
  </si>
  <si>
    <t>Доходы бюджетов муниципальных районов от возврата бюджетными учреждениями остатков субсидий прошлых лет</t>
  </si>
  <si>
    <t>2 18 05020 05 0000 180</t>
  </si>
  <si>
    <t>Доходы бюджетов муниципальных районов от возврата автономными учреждениями остатков субсидий прошлых лет</t>
  </si>
  <si>
    <t>000</t>
  </si>
  <si>
    <t>Иные доходы бюджета Поныровского района, администрирование которых может осуществляться главными администраторами доходов бюджета муниципального района в пределах их компетенции</t>
  </si>
  <si>
    <t>1 11 08050 05 0000 120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</si>
  <si>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</si>
  <si>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1 11 09015 05 0000 120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</si>
  <si>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муниципальных районов</t>
  </si>
  <si>
    <t>1 11 09025 05 0000 120</t>
  </si>
  <si>
    <t>Доходы от распоряжения правами на результаты научно-технической деятельности, находящимися в собственности муниципальных районов</t>
  </si>
  <si>
    <r>
      <t>1 13 01540 05 0000 130</t>
    </r>
    <r>
      <rPr>
        <sz val="12"/>
        <color indexed="10"/>
        <rFont val="Times New Roman"/>
        <family val="1"/>
        <charset val="204"/>
      </rPr>
      <t xml:space="preserve"> </t>
    </r>
  </si>
  <si>
    <t>Плата за 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</si>
  <si>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>Прочие доходы от оказания платных услуг ( 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</si>
  <si>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</si>
  <si>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1 13 02995 05 0000 130</t>
  </si>
  <si>
    <t>Прочие доходы от компенсации затрат бюджетов муниципальных районов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</si>
  <si>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</si>
  <si>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</si>
  <si>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1 16 18050 05 0000 140 </t>
  </si>
  <si>
    <t>Денежные взыскания (штрафы) за нарушение бюджетного законодательства (в части бюджетов муниципальных районов)</t>
  </si>
  <si>
    <t>1 16 23051 05 0000 140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</si>
  <si>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</si>
  <si>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1 16 23052 05 0000 140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</si>
  <si>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</si>
  <si>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</si>
  <si>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</si>
  <si>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1 16 46000 05 0000 140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</si>
  <si>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муниципальных районов, либо в связи с уклонением от заключения таких контрактов или иных договоров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</si>
  <si>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</si>
  <si>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</si>
  <si>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</si>
  <si>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</si>
  <si>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Безвозмездные поступления*</t>
  </si>
  <si>
    <t>3 01 01050 05 0000 120</t>
  </si>
  <si>
    <t>Доходы от размещения денежных средств, получаемых учреждениями, находящимися в ведении органов местного самоуправления муниципальных районов</t>
  </si>
  <si>
    <t>3 01 02050 05 0000 120</t>
  </si>
  <si>
    <t>Прочие доходы от собственности, получаемые учреждениями, находящимися в ведении органов местного самоуправления муниципальных районов</t>
  </si>
  <si>
    <t>3 02 01050 05 0000 130</t>
  </si>
  <si>
    <t>Доходы от оказания услуг учреждениями, находящимися в ведении органов местного самоуправления муниципальных районов</t>
  </si>
  <si>
    <t>3 02 02015 05 0000 410</t>
  </si>
  <si>
    <t>Доходы от реализации активов, осуществляемой учреждениями, находящимися в ведении органов местного самоуправления муниципальных районов (в части реализации основных средств по указанному имуществу)</t>
  </si>
  <si>
    <t>3 02 02025 05 0000 420</t>
  </si>
  <si>
    <t>Доходы от реализации нематериальных активов, осуществляемой учреждениями, находящимися в ведении органов местного самоуправления муниципальных районов</t>
  </si>
  <si>
    <t>3 02 02045 05 0000 440</t>
  </si>
  <si>
    <t>Доходы от реализации активов, осуществляемой учреждениями, находящимися в ведении органов местного самоуправления муниципальных районов (в части реализации материальных запасов по указанному имуществу)</t>
  </si>
  <si>
    <t>3 03 01050 05 0000 180</t>
  </si>
  <si>
    <t>Пени, штрафы, иное возмещение ущерба по договорам гражданско-правового характера, нанесенного муниципальным учреждениям, находящимся в ведении органов местного самоуправления муниципальных районов</t>
  </si>
  <si>
    <t>3 03 02050 05 0000 180</t>
  </si>
  <si>
    <t>Поступления от возмещения ущерба при возникновении страховых случаев, когда выгодоприобретателями по договорам страхования выступают муниципальные учреждения, находящиеся в ведении органов местного самоуправления муниципальных районов</t>
  </si>
  <si>
    <t>3 03 03050 05 0000 180</t>
  </si>
  <si>
    <t>Гранты, премии, добровольные пожертвования муниципальным учреждениям, находящимся в ведении органов местного самоуправления муниципальных районов</t>
  </si>
  <si>
    <t>3 03 98050 05 0000 180</t>
  </si>
  <si>
    <t>Невыясненные поступления муниципальным учреждениям, находящимся в ведении органов местного самоуправления муниципальных районов</t>
  </si>
  <si>
    <t>3 03 99050 05 0000 180</t>
  </si>
  <si>
    <t>Прочие безвозмездные поступления учреждениям, находящимся в ведении органов местного самоуправления муниципальных районов</t>
  </si>
  <si>
    <t xml:space="preserve">* - администрирование поступлений по всем программам и подстатьям соответствующей статьи осуществляется администратором, </t>
  </si>
  <si>
    <t>указанном в группировочном коде бюджетной классификации, в пределах определенной законодательством Российской Федерации</t>
  </si>
  <si>
    <t>компетенции</t>
  </si>
  <si>
    <t>2 02 02051 00 0000 151</t>
  </si>
  <si>
    <t>2 02 02051 05 0000 151</t>
  </si>
  <si>
    <t>Субсидии бюджетам на реализацию федеральных целевых программ</t>
  </si>
  <si>
    <t>Субсидии бюджетам муниципальных районов на реализацию федеральных целевых программ</t>
  </si>
  <si>
    <t>1 13 02990 00 0000 130</t>
  </si>
  <si>
    <t>Прочие доходы от компенсации затрат государства</t>
  </si>
  <si>
    <t>Прочие доходы от компенсации затрат муниципальных районов</t>
  </si>
  <si>
    <t>бюджета Поныровского района Курской области на 2016 год</t>
  </si>
  <si>
    <t xml:space="preserve">                                                                      Курской области на 2016 год»  </t>
  </si>
  <si>
    <t xml:space="preserve">                                                                      от __ декабря 2015 года № __  </t>
  </si>
  <si>
    <t xml:space="preserve">                                                                                                                                          Приложение № 2</t>
  </si>
  <si>
    <t xml:space="preserve">                                                                                                                                          Курской области на 2016 год»  </t>
  </si>
  <si>
    <t xml:space="preserve">                                                                                                                                          от __ декабря 2015 года № __</t>
  </si>
  <si>
    <t xml:space="preserve">Перечень главных администраторов источников финансирования 
</t>
  </si>
  <si>
    <t>дефицита бюджета Поныровского района Курской области</t>
  </si>
  <si>
    <t>Код главы</t>
  </si>
  <si>
    <t>Код группы, подгруппы, статьи и вида источников</t>
  </si>
  <si>
    <t>01 03 0000 05 0000 810</t>
  </si>
  <si>
    <t>Погашение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</si>
  <si>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                                                                                                                                          от __ декабря 2015 года № __</t>
  </si>
  <si>
    <t>трансфертов, получаемых из других бюджетов бюджетной системы Российской Федерации в 2016 году</t>
  </si>
  <si>
    <t xml:space="preserve">                                                                                                                   от __ декабря 2015 года № __ </t>
  </si>
  <si>
    <t xml:space="preserve">                                                                                                                   Курской области на 2016 год» </t>
  </si>
  <si>
    <t xml:space="preserve">                                                                                                                          Приложение № 4</t>
  </si>
  <si>
    <t>на 2016 год</t>
  </si>
  <si>
    <t>от __ декабря 2015 года № __</t>
  </si>
  <si>
    <t xml:space="preserve">                                                                                                      к решению Представительного </t>
  </si>
  <si>
    <t xml:space="preserve">                                                                                                     Собрания Поныровского района</t>
  </si>
  <si>
    <t xml:space="preserve">                                                                                                     «О бюджете Поныровского района </t>
  </si>
  <si>
    <t xml:space="preserve">Программа муниципальных внутренних заимствований Поныровского района </t>
  </si>
  <si>
    <t>1. Привлечение внутренних заимствований</t>
  </si>
  <si>
    <t>Виды заимствований</t>
  </si>
  <si>
    <t>Муниципальные ценные бумаги</t>
  </si>
  <si>
    <t>-</t>
  </si>
  <si>
    <t>Кредиты кредитных организаций</t>
  </si>
  <si>
    <t>Итого</t>
  </si>
  <si>
    <t>2. Погашение внутренних заимствований</t>
  </si>
  <si>
    <t xml:space="preserve">                                                                                                     Приложение № 8</t>
  </si>
  <si>
    <t xml:space="preserve">                                                                                                     Курской области на 2016 год» </t>
  </si>
  <si>
    <t xml:space="preserve">                                                                                                     от __ декабря 2015 года № __</t>
  </si>
  <si>
    <t>Курской области на 2016 год</t>
  </si>
  <si>
    <t>Объем привлечения средств в 2016г.</t>
  </si>
  <si>
    <t>Объем погашения средств        в 2016 г.</t>
  </si>
  <si>
    <t xml:space="preserve">Программа муниципальных гарантий </t>
  </si>
  <si>
    <t>Цель гарантирования</t>
  </si>
  <si>
    <t>Наименование принципала</t>
  </si>
  <si>
    <t>Наличие права регрессного требования</t>
  </si>
  <si>
    <t>Наименование кредитора</t>
  </si>
  <si>
    <t>Срок гарантии</t>
  </si>
  <si>
    <t xml:space="preserve">1.2. Общий объем бюджетных ассигнований, предусмотренных на исполнение муниципальных гарантий </t>
  </si>
  <si>
    <t xml:space="preserve"> </t>
  </si>
  <si>
    <t>Исполнение муниципальных гарантий Поныровского района</t>
  </si>
  <si>
    <t>За счет источников финансирования дефицита бюджета</t>
  </si>
  <si>
    <t>Приложение № 9</t>
  </si>
  <si>
    <t xml:space="preserve">Курской области на 2016 год»  </t>
  </si>
  <si>
    <t>Поныровского района Курской области на 2016 год</t>
  </si>
  <si>
    <t>1.1. Перечень подлежащих предоставлению муниципальных гарантий Поныровского района в 2016 году</t>
  </si>
  <si>
    <t>Поныровского района по возможным гарантийным случаям, в 2016 году</t>
  </si>
  <si>
    <t xml:space="preserve">         Распределение дотаций на выравнивание бюджетной</t>
  </si>
  <si>
    <t xml:space="preserve">  обеспеченности муниципальных поселений Поныровского района Курской области  </t>
  </si>
  <si>
    <t>поселок Поныри</t>
  </si>
  <si>
    <t xml:space="preserve">                                                                        Приложение № 10</t>
  </si>
  <si>
    <t xml:space="preserve">                                                                        Курской области на 2016 год» </t>
  </si>
  <si>
    <t xml:space="preserve">                                                                        от __ декабря 2015 года № __</t>
  </si>
  <si>
    <t xml:space="preserve">                                                в 2016 году</t>
  </si>
  <si>
    <t>00</t>
  </si>
  <si>
    <t>00000</t>
  </si>
  <si>
    <t xml:space="preserve">71 0 </t>
  </si>
  <si>
    <t xml:space="preserve">09 0 </t>
  </si>
  <si>
    <t xml:space="preserve">09 1 </t>
  </si>
  <si>
    <t>С1402</t>
  </si>
  <si>
    <t>С1437</t>
  </si>
  <si>
    <t>Основное мероприятие "Создание максимальных условий для прохождения муниципальной службы и укомплектования органов местного самоуправления высокопрофессиональными кадрами"</t>
  </si>
  <si>
    <t>Основное мероприятие "Обеспечение реализации комплекса мер, направленных на улучшение демографической ситуации в Поныровском районе Курской области"</t>
  </si>
  <si>
    <t>13170</t>
  </si>
  <si>
    <t>С1474</t>
  </si>
  <si>
    <t>Подпрограмма «Управление муниципальной программой и обеспечение условий реализации» муниципальной программы «Сохранение и развитие архивного дела»</t>
  </si>
  <si>
    <t>Основное мероприятие "Обеспечение деятельности и выполнение функций архивного отдела администрации Поныровского района Курской области"</t>
  </si>
  <si>
    <t xml:space="preserve">10 0 </t>
  </si>
  <si>
    <t>13360</t>
  </si>
  <si>
    <t>Основное мероприятие "Обеспечение деятельности и выполнение функций Комиссии по делам несовершеннолетних и Административной комиссии администрации Поныровского района Курской области"</t>
  </si>
  <si>
    <t xml:space="preserve">12 0 </t>
  </si>
  <si>
    <t>13180</t>
  </si>
  <si>
    <t>13480</t>
  </si>
  <si>
    <t>Основное мероприятие "Финансовое обеспечение отдельных полномочий Курской области в сфере трудовых отношений, переданных для осуществления органам местного самоуправления"</t>
  </si>
  <si>
    <t>13310</t>
  </si>
  <si>
    <t>Основное мероприятие "Организация работы по предупреждению и пресечению нарушений требований пожарной безопасности и правил поведения на водных объектах"</t>
  </si>
  <si>
    <t>С1478</t>
  </si>
  <si>
    <t>Основное мероприятие "Обеспечение деятельности и выполнение функций Управления финансов администрации Поныровского района Курской области по осуществлению муниципальной политики в области регулирования бюджетных правоотношений на территории Поныровского района Курской области"</t>
  </si>
  <si>
    <t>С1403</t>
  </si>
  <si>
    <t>Основное мероприятие "Обеспечение деятельности и исполнения функций Отдела социального обеспечения администрации Поныровского района Курской области"</t>
  </si>
  <si>
    <t>13200</t>
  </si>
  <si>
    <t xml:space="preserve">04 0 </t>
  </si>
  <si>
    <t>Основное мероприятие "Проведение государственной (муниципальной) политики в области имущественных и земельных отношений на территории Поныровского района Курской области"</t>
  </si>
  <si>
    <t>С1468</t>
  </si>
  <si>
    <t>Мероприятия в области земельных отношений</t>
  </si>
  <si>
    <t>С1404</t>
  </si>
  <si>
    <t>С1439</t>
  </si>
  <si>
    <t>59300</t>
  </si>
  <si>
    <t>Осуществление переданных органам государственной власти субъектов Российской Федерации в соответствии с  пунктом 1 статьи 4 Федерального закона от 15 ноября 1997г. № 143-ФЗ "Об актах гражданского состояния" полномочий Российской Федерации на государственную регистрацию актов гражданского состояния</t>
  </si>
  <si>
    <t>С1401</t>
  </si>
  <si>
    <t>Основное мероприятие "Обеспечение деятельности и организация мероприятий по предупреждению и ликвидации чрезвычайных ситуаций"</t>
  </si>
  <si>
    <t>П1460</t>
  </si>
  <si>
    <t>Иные межбюджетные трансферты на осуществление переданных полномочий  в области гражданской обороны, защиты населения и территорий от чрезвычайных ситуаций, безопасности людей на водных объектах</t>
  </si>
  <si>
    <t xml:space="preserve">11 0 </t>
  </si>
  <si>
    <t>Основное мероприятие "Обеспечение функционирования автотранспортной отрасли в Поныровском районе Курской области"</t>
  </si>
  <si>
    <t>С1426</t>
  </si>
  <si>
    <t>Основное мероприятие "Создание благоприятных условий для развития сети автомобильных дорог общего пользования местного значения Поныровского района Курской области"</t>
  </si>
  <si>
    <t>С1423</t>
  </si>
  <si>
    <t>Иные межбюджетные трансферты на осуществление полномочий по строительству (реконструкции) автомобильных дорог общего пользования местного значения</t>
  </si>
  <si>
    <t>П1423</t>
  </si>
  <si>
    <t>Иные межбюджетные трансферты на осуществление полномочий  по капитальному ремонту, ремонту и содержанию автомобильных дорог общего пользования местного значения</t>
  </si>
  <si>
    <t>П1424</t>
  </si>
  <si>
    <t>Основное мероприятие "Создание условий для улучшения качества и повышения безопасности дорожного движения в Поныровском районе Курской области"</t>
  </si>
  <si>
    <t>С1459</t>
  </si>
  <si>
    <t xml:space="preserve">05 0 </t>
  </si>
  <si>
    <t>Основное мероприятие "Проведение эффективной энергосберегающей политики в Поныровском районе Курской области"</t>
  </si>
  <si>
    <t>С1434</t>
  </si>
  <si>
    <t>Основное мероприятие "Содействие субъектам малого и среднего предпринимательства в привлечении финансовых ресурсов для осуществления предпринимательской деятельности, в разработке и внедрении инноваций, модернизации производства"</t>
  </si>
  <si>
    <t>С1405</t>
  </si>
  <si>
    <t>Обеспечение условий для развития малого и среднего предпринимательства на территории муниципального образования</t>
  </si>
  <si>
    <t xml:space="preserve">07 0 </t>
  </si>
  <si>
    <t xml:space="preserve"> Основное мероприятие "Создание благоприятных условий для обеспечения надежной работы  жилищно-коммунальгого хозяйства в Поныровском районе Курской области"</t>
  </si>
  <si>
    <t>С1430</t>
  </si>
  <si>
    <t>Иные межбюджетные трансферты на осуществление полномочий  по капитальному ремонту муниципального жилищного фонда</t>
  </si>
  <si>
    <t>П1430</t>
  </si>
  <si>
    <t xml:space="preserve">06 0 </t>
  </si>
  <si>
    <t>Основное мероприятие "Создание благоприятной и стабильной экологической обстановки в Поныровском районе Курской области"</t>
  </si>
  <si>
    <t>Основное мероприятие "Комплексное обустройство сельских поселений Поныровского района Курской области объектами социальной и инженерной инфраструктуры"</t>
  </si>
  <si>
    <t>L0181</t>
  </si>
  <si>
    <t>Иные межбюджетные трансферты на осуществеление переданных полномочий на  осуществление мероприятий по созданию  объектов водоснабжения муниципальной собственности, не относящихся к объектам капитального строительства</t>
  </si>
  <si>
    <t>S3421</t>
  </si>
  <si>
    <t>П1490</t>
  </si>
  <si>
    <t>Иные межбюджетные трансферты на содержание работника, осуществляющего выполнение переданных полномочий</t>
  </si>
  <si>
    <t>Основное мероприятие "Создание условий для повышения доступности жилья  для населения Поныровского района Курской области"</t>
  </si>
  <si>
    <t xml:space="preserve">03 0 </t>
  </si>
  <si>
    <t>Основное мероприятие "Развитие дошкольного образования"</t>
  </si>
  <si>
    <t>Реализация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организаций, расходов на приобретение учебных пособий, средств обучения, игр, игрушек (за исключением расходов на содержание зданий и оплату коммунальных услуг)</t>
  </si>
  <si>
    <t>13030</t>
  </si>
  <si>
    <t>13040</t>
  </si>
  <si>
    <t>S3080</t>
  </si>
  <si>
    <t>13110</t>
  </si>
  <si>
    <t>Обесепечение предоставления мер социальной поддержки работникам муниципальных образовательных организаций</t>
  </si>
  <si>
    <t>S3060</t>
  </si>
  <si>
    <t xml:space="preserve">Мероприятия по организации питания обучающихся из малообеспеченных и многодетных семей, а также обучающихся в специальных (коррекционных) классах  муниципальных  общеобразовательных организаций </t>
  </si>
  <si>
    <t>S3090</t>
  </si>
  <si>
    <t>Основное мероприятие "Формирование и развитие муниципальной системы оценки качества образования"</t>
  </si>
  <si>
    <t>Мероприятия в области образования</t>
  </si>
  <si>
    <t>С1447</t>
  </si>
  <si>
    <t>Основное мероприятие "Развитие общего образования"</t>
  </si>
  <si>
    <t>Основное мероприятие "Обеспечение общественной  и личной безопасности граждан на территории Поныровского района"</t>
  </si>
  <si>
    <t>С1435</t>
  </si>
  <si>
    <t>Основное мероприятие "Обеспечение сохранения и развития системы дополнительного образования детей в сфере культуры на территории Поныровского района Курской области"</t>
  </si>
  <si>
    <t>Основное мероприятие "Обеспечение сохранения и развития системы дополнительного образования"</t>
  </si>
  <si>
    <t xml:space="preserve">08 0 </t>
  </si>
  <si>
    <t>Основное мероприятие "Формирование условий для вовлечения молодежи в социальную практику"</t>
  </si>
  <si>
    <t>С1414</t>
  </si>
  <si>
    <t>Основное мероприятие "Создание условий для организации оздоровления и отдыха детей Поныровского района Курской области"</t>
  </si>
  <si>
    <t>Мероприятия, связанные с организацией отдыха детей в каникулярное время</t>
  </si>
  <si>
    <t>S3540</t>
  </si>
  <si>
    <t>Основное мероприятие "Обеспечение деятельности и выполнение функций прочих учреждений образования Поныровского района Курской области"</t>
  </si>
  <si>
    <t>13120</t>
  </si>
  <si>
    <t>Основное мероприятие "Обеспечение деятельности и выполнение функций Отдела образования администрации Поныровского района Курской области по осуществлению государственной политики в сфере культуры на территории Поныровского района Курской области"</t>
  </si>
  <si>
    <t>Основное мероприятие "Организация культурно-досуговой деятельности"</t>
  </si>
  <si>
    <t xml:space="preserve">01 2 </t>
  </si>
  <si>
    <t>Основное мероприятие "Развитие библиотечного дела"</t>
  </si>
  <si>
    <t>Основное мероприятие "Осуществление организационно-хозяйственных расходов, связанных сформированием позитивного инвестиционного имиджа"</t>
  </si>
  <si>
    <t>С1480</t>
  </si>
  <si>
    <t>Создание благоприятных условий для привлечения инвестиций в экономику муниципального образования</t>
  </si>
  <si>
    <t>Основное мероприятие "Обеспечение деятельности и выполнение функций МКУ «Централизованная бухгалтерия учреждений культуры» Поныровского района Курской области"</t>
  </si>
  <si>
    <t xml:space="preserve">02 </t>
  </si>
  <si>
    <t>13340</t>
  </si>
  <si>
    <t>Основное мероприятие "Обеспечение деятельности и выполнение функций Отдела культуры, по делам молодежи, ФК и спорту администрации Поныровского района Курской области по осуществлению государственной политики в сфере культуры на территории Поныровского района Курской области"</t>
  </si>
  <si>
    <t xml:space="preserve">01 </t>
  </si>
  <si>
    <t>Основное мероприятие "Совершенствование организации предоставления социальных выплат  и мер социальной поддержки отдельным категориям граждан"</t>
  </si>
  <si>
    <t>С1455</t>
  </si>
  <si>
    <t>13350</t>
  </si>
  <si>
    <t>13070</t>
  </si>
  <si>
    <t>Осуществление отдельных государственных полномочий по финансовому обеспечению мер социальной поддержки на предоставление компенсации расходов на оплату жилых помещений, отопления и освещения работникам муниципальных образовательных организаций</t>
  </si>
  <si>
    <t>11130</t>
  </si>
  <si>
    <t>11170</t>
  </si>
  <si>
    <t>11180</t>
  </si>
  <si>
    <t>13150</t>
  </si>
  <si>
    <t>13160</t>
  </si>
  <si>
    <t>L0200</t>
  </si>
  <si>
    <t>Мероприятия по обеспечению жильем молодых семей</t>
  </si>
  <si>
    <t>13190</t>
  </si>
  <si>
    <t>13000</t>
  </si>
  <si>
    <t>13220</t>
  </si>
  <si>
    <t>С1473</t>
  </si>
  <si>
    <t>Осуществление мер по улучшению положения и качества жизни граждан</t>
  </si>
  <si>
    <t>Основное мероприятие "Совершенствование системы физического воспитания для различных групп и категорий населения"</t>
  </si>
  <si>
    <t>С1406</t>
  </si>
  <si>
    <t xml:space="preserve">Основное мероприятие "Выравнивание бюджетной обеспеченности  муниципальных поселений Поныровского района  Курской области"          
</t>
  </si>
  <si>
    <t>13450</t>
  </si>
  <si>
    <t>Осуществление отдельных государственных полномочий по расчету и предоставлению дотаций на выравнивание бюджетной обеспеченности поселений</t>
  </si>
  <si>
    <t>С1466</t>
  </si>
  <si>
    <t>Выравнивание бюджетной обеспеченности поселений из районного фонда финансовой поддержки за счет средств бюджета муниципального района</t>
  </si>
  <si>
    <t>Налог, взимаемый в связи с применением упрощенной системы налогообложения</t>
  </si>
  <si>
    <t>1 05 01000 00 0000 110</t>
  </si>
  <si>
    <t>1 05 01010 01 0000 110</t>
  </si>
  <si>
    <t>1 05 01020 01 0000 110</t>
  </si>
  <si>
    <t>1 05 01050 01 0000 110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</si>
  <si>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</si>
  <si>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</si>
  <si>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зачисляемый в бюджеты субъектов Российской Федерации</t>
  </si>
  <si>
    <t>Сумма          на 2016 год</t>
  </si>
  <si>
    <t xml:space="preserve">Ведомственная структура </t>
  </si>
  <si>
    <t>Молодежная политика и оздоровление детей</t>
  </si>
  <si>
    <t>Обеспечение оборудованием  школьных столовых</t>
  </si>
  <si>
    <t xml:space="preserve">04 1 </t>
  </si>
  <si>
    <t>Муниципальная программа Поныровского района Курской области «Совершенствование системы управления муниципальным имуществом и земельными ресурсами на территории Поныровского района Курской области»</t>
  </si>
  <si>
    <t>Подпрограмма «Повышение эффективности управления и распоряжения муниципальным имуществом и земельными ресурсами Поныровского района Курской области» муниципальной программы Поныровского района Курской области «Совершенствование системы управления муниципальным имуществом и земельными ресурсами на территории Поныровского района Курской области»</t>
  </si>
  <si>
    <t>С1488</t>
  </si>
  <si>
    <t>Содержание муниципального имущества</t>
  </si>
  <si>
    <t>С1469</t>
  </si>
  <si>
    <t>Меропрития в по обеспечению охраны окружающей среды</t>
  </si>
  <si>
    <t>П1431</t>
  </si>
  <si>
    <t>10 2</t>
  </si>
  <si>
    <t>Подпрограмма «Повышение эффективности системы управления архивным делом в Поныровском районе Курской области» муниципальной программы Поныровского района Курской области «Развитие архивного дела в Поныровском районе Курской области»</t>
  </si>
  <si>
    <t>Основное мероприятие "Организация хранения и использования архивных документов Поныровского района Курской области"</t>
  </si>
  <si>
    <t>С1438</t>
  </si>
  <si>
    <t>Реализация мероприятий по формированию и содержанию муниципального архива</t>
  </si>
  <si>
    <t>Создание комплексной системы мер по профилактике потребления наркотиков</t>
  </si>
  <si>
    <t>С1486</t>
  </si>
  <si>
    <t>13 3</t>
  </si>
  <si>
    <t>Меропрития по обеспечению охраны окружающей среды</t>
  </si>
  <si>
    <t>С1460</t>
  </si>
  <si>
    <t>Основное мероприятие "Создание на территории Поныровского района Курской области комплексной системы обеспечения безопасности жизнедеятельности населения АПК "Безопасный город"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</si>
  <si>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</si>
  <si>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Подпрограмма «Обеспечение выполнения мероприятий по созданию, внедрению и развитию аппаратно-программного комплекса "Безопасный город" на территории Поныровского района Курской области" муниципальной программы Поныровского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 в Поныровском районе Курской области»</t>
  </si>
  <si>
    <t>рублей</t>
  </si>
  <si>
    <t xml:space="preserve">         Распределение иных межбюджетных трансфертов</t>
  </si>
  <si>
    <t xml:space="preserve">  бюджетам муниципальных поселений Поныровского района Курской области  </t>
  </si>
  <si>
    <t>Таблица № 1</t>
  </si>
  <si>
    <t>Распределение иных межбюджетных трансфертов на исполнение переданных полномочий муниципального района "Поныровский район" Курской области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</si>
  <si>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в том числе</t>
  </si>
  <si>
    <t xml:space="preserve"> на оплату труда с начислениями </t>
  </si>
  <si>
    <t xml:space="preserve"> софинансирование федеральных и областных государственных программ </t>
  </si>
  <si>
    <t>материальные затраты на исполнение полномочий</t>
  </si>
  <si>
    <t xml:space="preserve">                                                                        Приложение № 11</t>
  </si>
  <si>
    <t>Сумма гарантирования , рублей</t>
  </si>
  <si>
    <t>Объем бюджетных ассигнований на исполнение гарантий по возможным гарантийным случаям в 2016 году, рублей</t>
  </si>
  <si>
    <t>Таблица № 2</t>
  </si>
  <si>
    <t>Распределение иных межбюджетных трансфертов на исполнение переданных полномочий муниципального района "Поныровский район" Курской области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содержанию муниципального жилищного фонда, созданию условий для жилищного строительства, осуществлению муниципального жилищного контроля</t>
  </si>
  <si>
    <t xml:space="preserve">                                                                        Курской области на 2016 год»  </t>
  </si>
  <si>
    <t xml:space="preserve">                                         на 2016 год</t>
  </si>
  <si>
    <t>Распределение иных межбюджетных трансфертов на исполнение переданных полномочий муниципального района "Поныровский район" Курской области по организации сбора и вывоза бытовых отходов и мусора</t>
  </si>
  <si>
    <t>Таблица № 3</t>
  </si>
  <si>
    <t>Таблица № 5</t>
  </si>
  <si>
    <t>Распределение иных межбюджетных трансфертов на исполнение переданных полномочий муниципального района "Поныровский район" Курской области по организации ритуальных услуг и содержанию мест захоронений</t>
  </si>
  <si>
    <t>Таблица № 4</t>
  </si>
  <si>
    <t>Таблица № 6</t>
  </si>
  <si>
    <t>Распределение иных межбюджетных трансфертов на исполнение переданных полномочий муниципального района "Поныровский район" Курской области по обеспечению безопасности людей на водных объектах, охране их жизни и здоровья</t>
  </si>
  <si>
    <t>Распределение иных межбюджетных трансфертов на исполнение переданных полномочий муниципального района "Поныровский район" Курской области в области дорожной деятельности в отношении автомобильных дорог местного значения в границах населенных пунктов поселения  в соответствии с законодательством Российской Федерации</t>
  </si>
  <si>
    <t>софин</t>
  </si>
  <si>
    <t>070</t>
  </si>
  <si>
    <t>071</t>
  </si>
  <si>
    <t>0000</t>
  </si>
  <si>
    <t>С1433</t>
  </si>
  <si>
    <t>Благоустройство</t>
  </si>
  <si>
    <t>Муниципальная программа Верхне-Смородинского  сельсовета Поныровского района Курской области"Благоустройство и содержание территории  Верхне-Смородинского Поныровского района Курской области"</t>
  </si>
  <si>
    <t>Подпрограмма «Организация благоустройства территории Верхне-Смородинского сельсовета  Поныровского района Курской области» муниципальной  программы  Верхне-Смородинского сельсовета Поныровского района Курской области  «Благоустройство и содержание территории  Верхне-Смородинского  сельсовета Поныровского района Курской области»</t>
  </si>
  <si>
    <t>Мероприятия по благоустройству</t>
  </si>
  <si>
    <t>Подпрограмма «Реализация мероприятий, направленных на развитие муниципальной службы» муниципальной программы Верхне-Смородинского сельсовета  Поныровского района Курской области «Развитие муниципальной службы в Верхне-Смородинском сельсовете Поныровского района Курской области»</t>
  </si>
  <si>
    <t>Муниципальная программа Поныровского района Курской области «Развитие муниципальной службы в Верхне-Смородинском сельсовете Поныровского района Курской области»</t>
  </si>
  <si>
    <t xml:space="preserve"> Основное мероприятие "Создание благоприятных условий для обеспечения надежной работы  жилищно-коммунальгого хозяйства в Верхне-Смородинском сельсовете Поныровского района Курской области"</t>
  </si>
  <si>
    <t>Основное мероприятие "Создание условий для повышения доступности жилья  для населения Верхне-Смородинского сельсовета Поныровского района Курской области"</t>
  </si>
  <si>
    <t>Капитальные вложения в объекты недвижимого имущества государственной (муниципальной) собственности</t>
  </si>
  <si>
    <t>Подпрограмма «Создание условий для обеспечения доступным и комфортным жильем граждан в Верхне-Смородинском сельсовете Поныровского района Курской области» муниципальной программы  Поныровского района Курской области «Обеспечение доступным и комфортным жильем и коммунальными услугами граждан в Верхне-Смородинского сельсовета Поныровского района Курской области»</t>
  </si>
  <si>
    <t>Муниципальная программа Верхне-Смородинского сельсовета Поныровского района Курской области «Развитие культуры в Верхне-Смородинском сельсовете Поныровского района Курской области»</t>
  </si>
  <si>
    <t>Подпрограмма «Искусство» муниципальной программы Верхне-Смородинского сельсовета Поныровского района Курской области «Развитие культуры в Верхне-Смородинском сельсовете Поныровского района Курской области»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</si>
  <si>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</si>
  <si>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</si>
  <si>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</si>
  <si>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C1433</t>
  </si>
  <si>
    <t>Муниципальная программа Верхне-Смородинского сельсовета Поныровского района Курской области «Обеспечение доступным и комфортным жильем и коммунальными услугами граждан в Верхне-Смородинском сельсовете Поныровского района Курской области»</t>
  </si>
  <si>
    <t>Подпрограмма «Обеспечение качественными услугами ЖКХ населения Верхне-Смородинского сельсовета Поныровского района Курской области» муниципальной  программы Верхне-Смородинского сельсовета Поныровского района Курской области «Обеспечение доступным и комфортным жильем и коммунальными услугами граждан в Верхне-Смородинском сельсовете Поныровского района Курской области»</t>
  </si>
  <si>
    <t>Муниципальная программа Верхне-Смородинского сельсоветеа  Поныровского района Курской области «Защита населения и территории от чрезвычайных ситуаций, обеспечение пожарной безопасности и безопасности людей на водных объектах в Верхне-Смородинском сельсовете Поныровского района Курской области»</t>
  </si>
  <si>
    <t>Подпрограмма «Снижение рисков и смягчение последствий чрезвычайных ситуаций природного и техногенного характера в  Верхне-Смородинском сельсовете Поныровского района Курской области» муниципальной программы Верхне-смородинского сельсовета Поныровского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 в Верхне-Смородинском сельсовете Поныровского района Курской области»</t>
  </si>
  <si>
    <t>Подпрограмма «Устойчивое развитие сельских территорий Верхне-Смородинского сельсовета Поныровского района Курской области» муниципальной  программы Верхне-Смородинского сельсовета  Поныровского района Курской области «Социальное развитие села в  Верхне-Смородинском сельсовете Поныровского района Курской области»</t>
  </si>
  <si>
    <t>Основное мероприятие "Комплексное обустройство сельских поселений Верхне-Смородинского сельсовета Поныровского района Курской области объектами социальной и инженерной инфраструктуры"</t>
  </si>
  <si>
    <t>П1433</t>
  </si>
  <si>
    <t>51180</t>
  </si>
  <si>
    <t>Приложение №5</t>
  </si>
  <si>
    <t xml:space="preserve">Курской области на 2016 год </t>
  </si>
  <si>
    <t>Приложение №6</t>
  </si>
  <si>
    <t>Приложение №7</t>
  </si>
  <si>
    <t>Подпрограмма «Снижение рисков и смягчение последствий чрезвычайных ситуаций природного и техногенного характера в Верхне-Смородинском сельсовете Поныровского района Курской области» муниципальной программы Верхне-Смородинского сельсовета Поныровского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 в Верхне-Смородинском сельсовете Поныровского района Курской области»</t>
  </si>
  <si>
    <t>Муниципальная  программа  Верхне-Смородинского сельсовета Поныровского района Курской области «Социальное развитие села в Верхне-Смородинском сельсовете Поныровского района Курской области»</t>
  </si>
  <si>
    <t>Подпрограмма «Устойчивое развитие сельских территорий Верхне-Смородинского сельсовета Поныровского района Курской области» муниципальной  программы  Верхне-Смородинского сельсовета Поныровского района Курской области «Социальное развитие села в Верхне-Смородинском сельсовете Поныровского района Курской области»</t>
  </si>
  <si>
    <t>Муниципальная программа Верхне-Смородинского сельсовета Поныровского района Курской области «Обеспечение доступным и комфортным жильем и коммунальными услугами граждан в Верхне-Смородинском сельсовете Поныровского района  Курской области»</t>
  </si>
  <si>
    <t>Муниципальная программа Верхне-Смородинского сельсовета  Поныровского района Курской области «Защита населения и территории от чрезвычайных ситуаций, обеспечение пожарной безопасности и безопасности людей на водных объектах  в Верхне-Смородинском сельсовете Поныровского района Курской области»</t>
  </si>
  <si>
    <t>Подпрограмма «Обеспечение качественными услугами ЖКХ населения Верхне-Смородинского сельсовета  Поныровского района Курской области» муниципальной  программы  Верхне-Смородинского сельсовета Поныровского района Курской области «Обеспечение доступным и комфортным жильем и коммунальными услугами граждан в Верхне-Смородинском сельсовете Поныровского района Курской области»</t>
  </si>
  <si>
    <t>Муниципальная  программа Верхне-Смородинского сельсовета Поныровского района Курской области «Социальное развитие села в Верхне-Смородинском сельсовете Поныровского района Курской области»</t>
  </si>
  <si>
    <t>Подпрограмма «Устойчивое развитие сельских территорий Верхне-Смородинского сельсовета Поныровского района Курской области» муниципальной  программы в Верхне-Смородинском сельсовете Поныровского района Курской области «Социальное развитие села в Верхне-Смородинском сельсовете Поныровского района Курской области»</t>
  </si>
  <si>
    <t>Выполнение других обязательств Верхне-смородинского сельсовета Поныровского района Курской области</t>
  </si>
  <si>
    <t>Муниципальная  программа  Верхне-Смородинского сельсовета Поныровского района Курской области «Социальное развитие села в Верхне-Смородинском сельсовете  Поныровского района Курской области»</t>
  </si>
  <si>
    <t>Содержание работника, осуществляющего выполнение переданных полномочий от муниципального района</t>
  </si>
  <si>
    <t>Осуществление полномочий  в области коммунального хозяйства</t>
  </si>
  <si>
    <t xml:space="preserve">Осуществление переданных полномочий  на реализацию мероприятий, направленных на устойчивое  развитие сельских территорий </t>
  </si>
  <si>
    <t>к решению Собрания Депутатов Первомайского  сельсовета</t>
  </si>
  <si>
    <t>"О бюджете Первомайского  сельсовета Поныровского района</t>
  </si>
  <si>
    <t>Распределение бюджетных ассигнований по разделам, подразделам, целевым статьям (муниципальным программам Первомайского сельсовета Поныровского района Курской области и непрограммным направлениям деятельности), группам видов расходов классификации расходов  бюджета Первомайского сельсовета Поныровского района Курской области                 на 2016 год</t>
  </si>
  <si>
    <t>Поныровского района Курской области  от14 декабря 2015г. № 13</t>
  </si>
  <si>
    <t>расходов бюджета Первомайского сельсовета Поныровского района Курской области</t>
  </si>
  <si>
    <t>"О бюджете Первомайского сельсовета Поныровского района</t>
  </si>
  <si>
    <t>Курской области на 2016 год "</t>
  </si>
  <si>
    <t>Поныровского района Курской области  от 14декабря 2015г. № 13</t>
  </si>
  <si>
    <t>Муниципальная программа Первомайского сельсовета Поныровского района Курской области «Развитие муниципальной службы в Первомайском сельсовете Поныровского района Курской области»</t>
  </si>
  <si>
    <t>Подпрограмма «Реализация мероприятий, направленных на развитие муниципальной службы» муниципальной программы Пепрвомайского сельсовета Поныровского района Курской области «Развитие муниципальной службы в Первомайском сельсовете Поныровского района Курской области»</t>
  </si>
  <si>
    <t>Муниципальная программа Первомайского сельсовета Поныровского района Курской области «Обеспечение доступным и комфортным жильем и коммунальными услугами граждан в  сельсовете Поныровского района Курской области»</t>
  </si>
  <si>
    <t>Подпрограмма «Обеспечение качественными услугами ЖКХ населения Первомайского сельсовета Поныровского района Курской области» муниципальной  программы Первомайского сельсовета Поныровского района Курской области «Обеспечение доступным и комфортным жильем и коммунальными услугами граждан в Первомайском сельсовете Поныровского района Курской области»</t>
  </si>
  <si>
    <t xml:space="preserve"> Основное мероприятие "Создание благоприятных условий для обеспечения надежной работы  жилищно-коммунального хозяйства в Первомайском сельсовете Поныровского района  Курской области"</t>
  </si>
  <si>
    <t>Основное мероприятие "Создание условий для повышения доступности жилья  для населения Перывомайского сельсовета Поныровского района Курской области"</t>
  </si>
  <si>
    <t>Муниципальная программа Первомайского сельсовета  Поныровского района Курской области «Защита населения и территории от чрезвычайных ситуаций, обеспечение пожарной безопасности и безопасности людей на водных объектах  в Первомайском сельсовете Поныровского района Курской области»</t>
  </si>
  <si>
    <t>Подпрограмма «Снижение рисков и смягчение последствий чрезвычайных ситуаций природного и техногенного характера в Первомайском сельсовете Поныровского района Курской области» муниципальной программы Первомайского сельсовета Поныровского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 в Первомайском  сельсовете Поныровского района Курской области»</t>
  </si>
  <si>
    <t>Выполнение других обязательств Перовомайского сельсовета Поныровского района Курской области</t>
  </si>
  <si>
    <t>Муниципальная программа Первомайского сельсовета  Поныровского района Курской области «Обеспечение доступным и комфортным жильем и коммунальными услугами граждан в  Первомайском сельсовете Поныровского района Курской области»</t>
  </si>
  <si>
    <t>Подпрограмма «Обеспечение качественными услугами ЖКХ населения Первомайского сельсовета Поныровского района Курской области» муниципальной  программы Первомайского      сельсовета Поныровского района Курской области «Обеспечение доступным и комфортным жильем и коммунальными услугами граждан в  Первомайском сельсовете Поныровского района Курской области»</t>
  </si>
  <si>
    <t xml:space="preserve"> Основное мероприятие "Создание благоприятных условий для обеспечения надежной работы  жилищно-коммунальгого хозяйства в  Первомайском сельсовете Поныровского района Курской области"</t>
  </si>
  <si>
    <t>Муниципальная программа Первомайского  сельсовета Поныровского района Курской области"Благоустройство и содержание территории  Первомайского сельсовета Поныровского района Курской области"</t>
  </si>
  <si>
    <t>Подпрограмма «Организация благоустройства территории Первомайского сельсовета  Поныровского района Курской области» муниципальной  программы  Первомайского сельсовета Поныровского района Курской области  «Благоустройство и содержание территории  Первомайского  сельсовета Поныровского района Курской области»</t>
  </si>
  <si>
    <t>Муниципальная программа Первомайского сельсоветаПоныровского района Курской области «Развитие культуры в Первомайском сельсовете Поныровского района Курской области»</t>
  </si>
  <si>
    <t>Подпрограмма «Искусство» муниципальной программы Поныровского района Курской области «Развитие культуры в  Первомайском сельсовете Поныровского района Курской области»</t>
  </si>
  <si>
    <t>Выплата пенсий за выслугу лет и доплат к пенсиям муниципальных служащих</t>
  </si>
  <si>
    <t>00 00000</t>
  </si>
  <si>
    <t>00 С1455</t>
  </si>
  <si>
    <t>Подпрограмма «Создание условий для обеспечения доступным и комфортным жильем граждан в Первомайском сельсовете Поныровском районе Курской области» муниципальной программы Первомайского сельсовета  Поныровского района Курской области «Обеспечение доступным и комфортным жильем и коммунальными услугами граждан в Поныровском районе Курской области»</t>
  </si>
  <si>
    <t>Основное мероприятие "Создание условий для повышения доступности жилья  для населения Первомайского сельсовета Поныровского района Курской области"</t>
  </si>
  <si>
    <t>Администрация Первомайского сельсовета Поныровского района Курской области</t>
  </si>
  <si>
    <t>к решению Собрания Депутатов Первомайского</t>
  </si>
  <si>
    <t>Поныровского района Курской области  от 14 декабря 2015г. № 13</t>
  </si>
  <si>
    <t xml:space="preserve">от 14 декабря 2015 года № 13 </t>
  </si>
  <si>
    <t xml:space="preserve">Муниципальная программа Первомайского сельсовета Поныровского района Курской области  «Развитие культуры в Первомайском сельсовете Поныровского района Курской области» </t>
  </si>
  <si>
    <t>Подпрограмма «Искусство» муниципальной программы Первомайского сельсовета Поныровского района Курской области «Развитие культуры в  Первомайском сельсовете Поныровского района Курской области»</t>
  </si>
  <si>
    <t>Муниципальная программа Первомайского сельсовета Поныровского района Курской области «Обеспечение доступным и комфортным жильем и коммунальными услугами граждан в Первомайском сельсовете Поныровского района Курской области»</t>
  </si>
  <si>
    <t>Подпрограмма «Обеспечение качественными услугами ЖКХ населения Первомайского сельсовета Поныровского района Курской области» муниципальной  программы  Первомайского сельсовета Поныровского районаКурской области «Обеспечение доступным и комфортным жильем и коммунальными услугами граждан в Первомайском сельсовете Поныровского района Курской области»</t>
  </si>
  <si>
    <t xml:space="preserve"> Основное мероприятие "Создание благоприятных условий для обеспечения надежной работы  жилищно-коммунальгого хозяйства в Первомайском сельсовете Поныровского района Курской области"</t>
  </si>
  <si>
    <t>Муниципальная программа Первомайского сельсовета Поныровского района Курской области «Развитие муниципальной службы в Первомайском сельсовете Поныровского районаКурской области»</t>
  </si>
  <si>
    <t>Подпрограмма «Реализация мероприятий, направленных на развитие муниципальной службы» Первомайского сельсовета Поныровского района Курской области «Развитие муниципальной службы в Поныровском районе Курской области»</t>
  </si>
  <si>
    <t>Муниципальная программа  Первомайского сельсовета Поныровского района Курской области «Защита населения и территории от чрезвычайных ситуаций, обеспечение пожарной безопасности и безопасности людей на водных объектах в Первомайском сельсовете Поныровского района Курской области»</t>
  </si>
  <si>
    <t>Подпрограмма «Снижение рисков и смягчение последствий чрезвычайных ситуаций природного и техногенного характера в Первомайском  сельсовете Поныровского района Курской области» муниципальной программы Первомайского сельсовета Поныровского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 в Первомайском сельсовете Поныровского района Курской области»</t>
  </si>
  <si>
    <t>Выполнение других обязательств Первомайского сельсовета Поныровского района Курской области</t>
  </si>
  <si>
    <t xml:space="preserve">Первомайского сельсовета  Поныровского района Курской области и непрограммным направлениям деятельности), </t>
  </si>
  <si>
    <t>группам видов расходов классификации расходов бюджета Первомайского сельсовета  Поныровского района Курской области</t>
  </si>
  <si>
    <t>Подпрограмма «Создание условий для обеспечения доступным и комфортным жильем граждан в Первомайском сельсовете Поныровского района Курской области» муниципальной программы  Первомайского сельсовета Поныровского района Курской области «Обеспечение доступным и комфортным жильем и коммунальными услугами граждан в Первомайском Поныровского района Курской области»</t>
  </si>
  <si>
    <t>Основное мероприятие "Создание условий для повышения доступности жилья  для населения Первомайского сельсовета  Поныровского района Курской области"</t>
  </si>
  <si>
    <t>Осуществление переданных полнлмочий муниципального района "Поныровский район" Курской области в области дорожной деятельности в отношении автомобильных дорог местного значения в границах населенных пунктов поселения в соответствии с законодательством Российской  Федерации"</t>
  </si>
  <si>
    <t>11 0</t>
  </si>
  <si>
    <t>в редакции решения собрания депутатов №23 от 31.05.2016</t>
  </si>
  <si>
    <t>C1401</t>
  </si>
  <si>
    <t>13330</t>
  </si>
  <si>
    <t>Субсидия местным бюджетам на заработную плату и начисления на выплаты по оплате труда работников учреждения культуры муниципальных образований городских и сельских поселений</t>
  </si>
  <si>
    <t>в редакции решения №23 от 31.05.2016г.)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</si>
</sst>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Helv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</font>
    <font>
      <sz val="13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BE37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rgb="FF66FFFF"/>
        <bgColor indexed="9"/>
      </patternFill>
    </fill>
    <fill>
      <patternFill patternType="solid">
        <fgColor rgb="FF6BE376"/>
        <bgColor indexed="9"/>
      </patternFill>
    </fill>
    <fill>
      <patternFill patternType="solid">
        <fgColor rgb="FF92D050"/>
        <bgColor indexed="9"/>
      </patternFill>
    </fill>
    <fill>
      <patternFill patternType="solid">
        <fgColor theme="7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2" fillId="0" borderId="0"/>
    <xf numFmtId="0" fontId="22" fillId="0" borderId="0">
      <alignment vertical="top" wrapText="1"/>
    </xf>
    <xf numFmtId="0" fontId="26" fillId="0" borderId="0"/>
  </cellStyleXfs>
  <cellXfs count="680">
    <xf numFmtId="0" fontId="0" fillId="0" borderId="0" xfId="0"/>
    <xf numFmtId="0" fontId="10" fillId="0" borderId="0" xfId="0" applyFont="1" applyAlignment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2" fillId="0" borderId="0" xfId="0" applyFont="1"/>
    <xf numFmtId="49" fontId="11" fillId="0" borderId="2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/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49" fontId="11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top" wrapText="1"/>
    </xf>
    <xf numFmtId="49" fontId="11" fillId="3" borderId="2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top" wrapText="1"/>
    </xf>
    <xf numFmtId="49" fontId="9" fillId="4" borderId="2" xfId="0" applyNumberFormat="1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top" wrapText="1"/>
    </xf>
    <xf numFmtId="49" fontId="11" fillId="5" borderId="1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49" fontId="11" fillId="5" borderId="3" xfId="0" applyNumberFormat="1" applyFont="1" applyFill="1" applyBorder="1" applyAlignment="1">
      <alignment horizontal="center" vertical="center"/>
    </xf>
    <xf numFmtId="49" fontId="11" fillId="5" borderId="2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top" wrapText="1"/>
    </xf>
    <xf numFmtId="49" fontId="14" fillId="4" borderId="2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left" vertical="top" wrapText="1"/>
    </xf>
    <xf numFmtId="49" fontId="11" fillId="6" borderId="1" xfId="0" applyNumberFormat="1" applyFont="1" applyFill="1" applyBorder="1" applyAlignment="1">
      <alignment horizontal="center" vertical="center"/>
    </xf>
    <xf numFmtId="49" fontId="11" fillId="6" borderId="2" xfId="0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49" fontId="11" fillId="6" borderId="3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5" fillId="0" borderId="0" xfId="0" applyFont="1"/>
    <xf numFmtId="49" fontId="11" fillId="7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top" wrapText="1"/>
    </xf>
    <xf numFmtId="49" fontId="11" fillId="6" borderId="1" xfId="0" applyNumberFormat="1" applyFont="1" applyFill="1" applyBorder="1" applyAlignment="1">
      <alignment horizontal="center" vertical="center" wrapText="1"/>
    </xf>
    <xf numFmtId="0" fontId="0" fillId="8" borderId="0" xfId="0" applyFill="1"/>
    <xf numFmtId="49" fontId="11" fillId="8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justify" vertical="center" wrapText="1"/>
    </xf>
    <xf numFmtId="0" fontId="13" fillId="0" borderId="6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9" fillId="4" borderId="7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49" fontId="9" fillId="5" borderId="2" xfId="0" applyNumberFormat="1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left" vertical="top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justify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top" wrapText="1"/>
    </xf>
    <xf numFmtId="49" fontId="11" fillId="8" borderId="6" xfId="0" applyNumberFormat="1" applyFont="1" applyFill="1" applyBorder="1" applyAlignment="1">
      <alignment horizontal="center" vertical="center" wrapText="1"/>
    </xf>
    <xf numFmtId="49" fontId="11" fillId="8" borderId="3" xfId="0" applyNumberFormat="1" applyFont="1" applyFill="1" applyBorder="1" applyAlignment="1">
      <alignment horizontal="center" vertical="center"/>
    </xf>
    <xf numFmtId="49" fontId="11" fillId="8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vertical="center"/>
    </xf>
    <xf numFmtId="0" fontId="8" fillId="0" borderId="0" xfId="0" applyFont="1"/>
    <xf numFmtId="0" fontId="11" fillId="6" borderId="2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49" fontId="1" fillId="6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49" fontId="1" fillId="8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0" fillId="0" borderId="1" xfId="0" applyBorder="1"/>
    <xf numFmtId="0" fontId="11" fillId="6" borderId="1" xfId="0" applyFont="1" applyFill="1" applyBorder="1" applyAlignment="1">
      <alignment wrapText="1"/>
    </xf>
    <xf numFmtId="0" fontId="9" fillId="3" borderId="1" xfId="0" applyFont="1" applyFill="1" applyBorder="1" applyAlignment="1">
      <alignment vertical="top" wrapText="1"/>
    </xf>
    <xf numFmtId="0" fontId="11" fillId="6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8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/>
    </xf>
    <xf numFmtId="0" fontId="13" fillId="0" borderId="14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11" fillId="8" borderId="0" xfId="0" applyFont="1" applyFill="1" applyBorder="1" applyAlignment="1">
      <alignment vertical="top" wrapText="1"/>
    </xf>
    <xf numFmtId="0" fontId="11" fillId="8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9" fillId="7" borderId="1" xfId="0" applyFont="1" applyFill="1" applyBorder="1" applyAlignment="1">
      <alignment vertical="top"/>
    </xf>
    <xf numFmtId="0" fontId="9" fillId="3" borderId="1" xfId="0" applyFont="1" applyFill="1" applyBorder="1" applyAlignment="1">
      <alignment vertical="top"/>
    </xf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13" fillId="0" borderId="15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1" fillId="8" borderId="1" xfId="0" applyFont="1" applyFill="1" applyBorder="1" applyAlignment="1">
      <alignment vertical="top"/>
    </xf>
    <xf numFmtId="0" fontId="13" fillId="0" borderId="14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3" fillId="6" borderId="1" xfId="0" applyFont="1" applyFill="1" applyBorder="1" applyAlignment="1">
      <alignment vertical="top" wrapText="1"/>
    </xf>
    <xf numFmtId="0" fontId="11" fillId="0" borderId="2" xfId="0" applyFont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vertical="top" wrapText="1"/>
    </xf>
    <xf numFmtId="0" fontId="11" fillId="5" borderId="6" xfId="0" applyFont="1" applyFill="1" applyBorder="1" applyAlignment="1">
      <alignment vertical="center" wrapText="1"/>
    </xf>
    <xf numFmtId="0" fontId="11" fillId="6" borderId="6" xfId="0" applyFont="1" applyFill="1" applyBorder="1" applyAlignment="1">
      <alignment horizontal="left" vertical="top" wrapText="1"/>
    </xf>
    <xf numFmtId="0" fontId="11" fillId="5" borderId="6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6" borderId="6" xfId="0" applyFont="1" applyFill="1" applyBorder="1" applyAlignment="1">
      <alignment vertical="top" wrapText="1"/>
    </xf>
    <xf numFmtId="0" fontId="11" fillId="8" borderId="6" xfId="0" applyFont="1" applyFill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11" fillId="8" borderId="6" xfId="0" applyFont="1" applyFill="1" applyBorder="1" applyAlignment="1">
      <alignment horizontal="left" vertical="top" wrapText="1"/>
    </xf>
    <xf numFmtId="0" fontId="1" fillId="6" borderId="6" xfId="0" applyFont="1" applyFill="1" applyBorder="1" applyAlignment="1">
      <alignment vertical="top" wrapText="1"/>
    </xf>
    <xf numFmtId="0" fontId="11" fillId="6" borderId="6" xfId="0" applyFont="1" applyFill="1" applyBorder="1" applyAlignment="1">
      <alignment horizontal="justify" vertical="top" wrapText="1"/>
    </xf>
    <xf numFmtId="0" fontId="11" fillId="8" borderId="6" xfId="0" applyFont="1" applyFill="1" applyBorder="1" applyAlignment="1">
      <alignment horizontal="justify" vertical="top" wrapText="1"/>
    </xf>
    <xf numFmtId="0" fontId="9" fillId="4" borderId="6" xfId="0" applyFont="1" applyFill="1" applyBorder="1" applyAlignment="1">
      <alignment horizontal="left" vertical="top" wrapText="1"/>
    </xf>
    <xf numFmtId="0" fontId="11" fillId="5" borderId="6" xfId="0" applyFont="1" applyFill="1" applyBorder="1" applyAlignment="1">
      <alignment vertical="top" wrapText="1"/>
    </xf>
    <xf numFmtId="0" fontId="13" fillId="0" borderId="16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vertical="top"/>
    </xf>
    <xf numFmtId="0" fontId="13" fillId="0" borderId="6" xfId="0" applyFont="1" applyBorder="1" applyAlignment="1">
      <alignment horizontal="left" vertical="top" wrapText="1"/>
    </xf>
    <xf numFmtId="0" fontId="11" fillId="3" borderId="6" xfId="0" applyFont="1" applyFill="1" applyBorder="1" applyAlignment="1">
      <alignment vertical="top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 wrapText="1"/>
    </xf>
    <xf numFmtId="0" fontId="13" fillId="6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49" fontId="11" fillId="6" borderId="3" xfId="0" applyNumberFormat="1" applyFont="1" applyFill="1" applyBorder="1" applyAlignment="1">
      <alignment horizontal="left" vertical="center"/>
    </xf>
    <xf numFmtId="49" fontId="11" fillId="0" borderId="6" xfId="0" applyNumberFormat="1" applyFont="1" applyBorder="1" applyAlignment="1">
      <alignment horizontal="center" vertical="center"/>
    </xf>
    <xf numFmtId="49" fontId="11" fillId="6" borderId="6" xfId="0" applyNumberFormat="1" applyFont="1" applyFill="1" applyBorder="1" applyAlignment="1">
      <alignment horizontal="right" vertical="center"/>
    </xf>
    <xf numFmtId="49" fontId="9" fillId="5" borderId="6" xfId="0" applyNumberFormat="1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49" fontId="9" fillId="4" borderId="8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left" vertical="center" wrapText="1"/>
    </xf>
    <xf numFmtId="49" fontId="11" fillId="8" borderId="3" xfId="0" applyNumberFormat="1" applyFont="1" applyFill="1" applyBorder="1" applyAlignment="1">
      <alignment horizontal="left" vertical="center"/>
    </xf>
    <xf numFmtId="49" fontId="11" fillId="6" borderId="6" xfId="0" applyNumberFormat="1" applyFont="1" applyFill="1" applyBorder="1" applyAlignment="1">
      <alignment horizontal="right" vertical="center" wrapText="1"/>
    </xf>
    <xf numFmtId="49" fontId="11" fillId="8" borderId="6" xfId="0" applyNumberFormat="1" applyFont="1" applyFill="1" applyBorder="1" applyAlignment="1">
      <alignment horizontal="right" vertical="center" wrapText="1"/>
    </xf>
    <xf numFmtId="0" fontId="9" fillId="4" borderId="6" xfId="0" applyFont="1" applyFill="1" applyBorder="1" applyAlignment="1">
      <alignment horizontal="right" vertical="center" wrapText="1"/>
    </xf>
    <xf numFmtId="49" fontId="9" fillId="4" borderId="6" xfId="0" applyNumberFormat="1" applyFont="1" applyFill="1" applyBorder="1" applyAlignment="1">
      <alignment horizontal="right" vertical="center"/>
    </xf>
    <xf numFmtId="49" fontId="11" fillId="8" borderId="6" xfId="0" applyNumberFormat="1" applyFont="1" applyFill="1" applyBorder="1" applyAlignment="1">
      <alignment horizontal="right" vertical="center"/>
    </xf>
    <xf numFmtId="2" fontId="1" fillId="2" borderId="1" xfId="1" applyNumberFormat="1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/>
    <xf numFmtId="49" fontId="9" fillId="3" borderId="4" xfId="0" applyNumberFormat="1" applyFont="1" applyFill="1" applyBorder="1" applyAlignment="1">
      <alignment horizontal="center" vertical="center"/>
    </xf>
    <xf numFmtId="49" fontId="11" fillId="8" borderId="4" xfId="0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11" fillId="8" borderId="4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left" vertical="top" wrapText="1"/>
    </xf>
    <xf numFmtId="0" fontId="9" fillId="4" borderId="6" xfId="0" applyFont="1" applyFill="1" applyBorder="1"/>
    <xf numFmtId="0" fontId="9" fillId="3" borderId="6" xfId="0" applyFont="1" applyFill="1" applyBorder="1" applyAlignment="1">
      <alignment horizontal="left" vertical="top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4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right" vertical="center"/>
    </xf>
    <xf numFmtId="49" fontId="9" fillId="3" borderId="3" xfId="0" applyNumberFormat="1" applyFont="1" applyFill="1" applyBorder="1" applyAlignment="1">
      <alignment horizontal="left" vertical="center"/>
    </xf>
    <xf numFmtId="49" fontId="1" fillId="9" borderId="1" xfId="0" applyNumberFormat="1" applyFont="1" applyFill="1" applyBorder="1" applyAlignment="1">
      <alignment horizontal="center" vertical="center"/>
    </xf>
    <xf numFmtId="49" fontId="1" fillId="9" borderId="6" xfId="0" applyNumberFormat="1" applyFont="1" applyFill="1" applyBorder="1" applyAlignment="1">
      <alignment horizontal="right" vertical="center"/>
    </xf>
    <xf numFmtId="49" fontId="1" fillId="9" borderId="3" xfId="0" applyNumberFormat="1" applyFont="1" applyFill="1" applyBorder="1" applyAlignment="1">
      <alignment horizontal="left" vertical="center"/>
    </xf>
    <xf numFmtId="49" fontId="11" fillId="6" borderId="4" xfId="0" applyNumberFormat="1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left" vertical="top" wrapText="1"/>
    </xf>
    <xf numFmtId="49" fontId="11" fillId="9" borderId="6" xfId="0" applyNumberFormat="1" applyFont="1" applyFill="1" applyBorder="1" applyAlignment="1">
      <alignment horizontal="right" vertical="center"/>
    </xf>
    <xf numFmtId="49" fontId="11" fillId="9" borderId="3" xfId="0" applyNumberFormat="1" applyFont="1" applyFill="1" applyBorder="1" applyAlignment="1">
      <alignment horizontal="left" vertical="center"/>
    </xf>
    <xf numFmtId="49" fontId="11" fillId="9" borderId="4" xfId="0" applyNumberFormat="1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vertical="center" wrapText="1"/>
    </xf>
    <xf numFmtId="0" fontId="11" fillId="9" borderId="1" xfId="0" applyFont="1" applyFill="1" applyBorder="1" applyAlignment="1">
      <alignment horizontal="center" vertical="center" wrapText="1"/>
    </xf>
    <xf numFmtId="49" fontId="11" fillId="8" borderId="11" xfId="0" applyNumberFormat="1" applyFont="1" applyFill="1" applyBorder="1" applyAlignment="1">
      <alignment horizontal="left" vertical="center" wrapText="1"/>
    </xf>
    <xf numFmtId="49" fontId="11" fillId="8" borderId="3" xfId="0" applyNumberFormat="1" applyFont="1" applyFill="1" applyBorder="1" applyAlignment="1">
      <alignment horizontal="left" vertical="center" wrapText="1"/>
    </xf>
    <xf numFmtId="49" fontId="11" fillId="9" borderId="3" xfId="0" applyNumberFormat="1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vertical="center" wrapText="1"/>
    </xf>
    <xf numFmtId="49" fontId="11" fillId="6" borderId="3" xfId="0" applyNumberFormat="1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vertical="top" wrapText="1"/>
    </xf>
    <xf numFmtId="49" fontId="11" fillId="9" borderId="6" xfId="0" applyNumberFormat="1" applyFont="1" applyFill="1" applyBorder="1" applyAlignment="1">
      <alignment horizontal="right" vertical="center" wrapText="1"/>
    </xf>
    <xf numFmtId="49" fontId="9" fillId="3" borderId="6" xfId="0" applyNumberFormat="1" applyFont="1" applyFill="1" applyBorder="1" applyAlignment="1">
      <alignment horizontal="right" vertical="center" wrapText="1"/>
    </xf>
    <xf numFmtId="49" fontId="9" fillId="3" borderId="3" xfId="0" applyNumberFormat="1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top" wrapText="1"/>
    </xf>
    <xf numFmtId="49" fontId="11" fillId="8" borderId="9" xfId="0" applyNumberFormat="1" applyFont="1" applyFill="1" applyBorder="1" applyAlignment="1">
      <alignment horizontal="right" vertical="center" wrapText="1"/>
    </xf>
    <xf numFmtId="0" fontId="11" fillId="8" borderId="1" xfId="0" applyFont="1" applyFill="1" applyBorder="1" applyAlignment="1">
      <alignment wrapText="1"/>
    </xf>
    <xf numFmtId="0" fontId="12" fillId="0" borderId="0" xfId="0" applyFont="1" applyAlignment="1">
      <alignment horizontal="left"/>
    </xf>
    <xf numFmtId="0" fontId="17" fillId="0" borderId="0" xfId="0" applyFont="1" applyAlignment="1">
      <alignment horizontal="center" vertical="center"/>
    </xf>
    <xf numFmtId="49" fontId="11" fillId="9" borderId="1" xfId="0" applyNumberFormat="1" applyFont="1" applyFill="1" applyBorder="1" applyAlignment="1">
      <alignment horizontal="center" vertical="center" wrapText="1"/>
    </xf>
    <xf numFmtId="49" fontId="11" fillId="6" borderId="9" xfId="0" applyNumberFormat="1" applyFont="1" applyFill="1" applyBorder="1" applyAlignment="1">
      <alignment horizontal="right" vertical="center" wrapText="1"/>
    </xf>
    <xf numFmtId="0" fontId="13" fillId="9" borderId="1" xfId="0" applyFont="1" applyFill="1" applyBorder="1" applyAlignment="1">
      <alignment horizontal="left" wrapText="1"/>
    </xf>
    <xf numFmtId="49" fontId="11" fillId="9" borderId="9" xfId="0" applyNumberFormat="1" applyFont="1" applyFill="1" applyBorder="1" applyAlignment="1">
      <alignment horizontal="right" vertical="center" wrapText="1"/>
    </xf>
    <xf numFmtId="0" fontId="13" fillId="6" borderId="4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49" fontId="11" fillId="6" borderId="4" xfId="0" applyNumberFormat="1" applyFont="1" applyFill="1" applyBorder="1" applyAlignment="1">
      <alignment horizontal="center" vertical="center" wrapText="1"/>
    </xf>
    <xf numFmtId="49" fontId="11" fillId="9" borderId="4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justify" vertical="top" wrapText="1"/>
    </xf>
    <xf numFmtId="49" fontId="11" fillId="9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8" fillId="0" borderId="0" xfId="0" applyFont="1" applyAlignment="1"/>
    <xf numFmtId="0" fontId="11" fillId="0" borderId="2" xfId="0" applyFont="1" applyBorder="1" applyAlignment="1">
      <alignment horizontal="center" vertical="top" wrapText="1"/>
    </xf>
    <xf numFmtId="0" fontId="9" fillId="4" borderId="8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justify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9" fillId="5" borderId="6" xfId="0" applyFont="1" applyFill="1" applyBorder="1" applyAlignment="1">
      <alignment horizontal="left" vertical="distributed" wrapText="1"/>
    </xf>
    <xf numFmtId="0" fontId="9" fillId="5" borderId="1" xfId="0" applyFont="1" applyFill="1" applyBorder="1" applyAlignment="1">
      <alignment horizontal="justify" vertical="center" wrapText="1"/>
    </xf>
    <xf numFmtId="0" fontId="11" fillId="0" borderId="8" xfId="0" applyFont="1" applyBorder="1" applyAlignment="1">
      <alignment horizontal="left" vertical="center" wrapText="1"/>
    </xf>
    <xf numFmtId="0" fontId="9" fillId="3" borderId="6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justify" vertical="top" wrapText="1"/>
    </xf>
    <xf numFmtId="0" fontId="9" fillId="5" borderId="6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justify" vertical="top" wrapText="1"/>
    </xf>
    <xf numFmtId="0" fontId="9" fillId="5" borderId="6" xfId="0" applyFont="1" applyFill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0" fontId="9" fillId="5" borderId="1" xfId="0" applyFont="1" applyFill="1" applyBorder="1"/>
    <xf numFmtId="0" fontId="9" fillId="6" borderId="6" xfId="0" applyFont="1" applyFill="1" applyBorder="1" applyAlignment="1">
      <alignment horizontal="justify" vertical="center" wrapText="1"/>
    </xf>
    <xf numFmtId="0" fontId="9" fillId="6" borderId="1" xfId="0" applyFont="1" applyFill="1" applyBorder="1" applyAlignment="1">
      <alignment horizontal="justify" vertical="center" wrapText="1"/>
    </xf>
    <xf numFmtId="0" fontId="11" fillId="0" borderId="8" xfId="0" applyFont="1" applyBorder="1" applyAlignment="1">
      <alignment horizontal="justify" vertical="center" wrapText="1"/>
    </xf>
    <xf numFmtId="0" fontId="11" fillId="5" borderId="6" xfId="0" applyFont="1" applyFill="1" applyBorder="1" applyAlignment="1">
      <alignment horizontal="justify" vertical="center" wrapText="1"/>
    </xf>
    <xf numFmtId="0" fontId="11" fillId="5" borderId="1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justify" vertical="top" wrapText="1"/>
    </xf>
    <xf numFmtId="0" fontId="11" fillId="0" borderId="3" xfId="0" applyFont="1" applyBorder="1" applyAlignment="1">
      <alignment wrapText="1"/>
    </xf>
    <xf numFmtId="0" fontId="11" fillId="0" borderId="1" xfId="0" applyFont="1" applyBorder="1"/>
    <xf numFmtId="0" fontId="11" fillId="0" borderId="0" xfId="0" applyFont="1"/>
    <xf numFmtId="0" fontId="14" fillId="5" borderId="1" xfId="0" applyFont="1" applyFill="1" applyBorder="1"/>
    <xf numFmtId="0" fontId="9" fillId="10" borderId="6" xfId="0" applyFont="1" applyFill="1" applyBorder="1" applyAlignment="1">
      <alignment horizontal="justify" vertical="center" wrapText="1"/>
    </xf>
    <xf numFmtId="0" fontId="9" fillId="10" borderId="1" xfId="0" applyFont="1" applyFill="1" applyBorder="1" applyAlignment="1">
      <alignment horizontal="justify" vertical="center" wrapText="1"/>
    </xf>
    <xf numFmtId="0" fontId="9" fillId="3" borderId="2" xfId="0" applyFont="1" applyFill="1" applyBorder="1" applyAlignment="1">
      <alignment horizontal="justify" vertical="center" wrapText="1"/>
    </xf>
    <xf numFmtId="0" fontId="9" fillId="5" borderId="10" xfId="0" applyFont="1" applyFill="1" applyBorder="1" applyAlignment="1">
      <alignment horizontal="justify" vertical="center" wrapText="1"/>
    </xf>
    <xf numFmtId="0" fontId="9" fillId="5" borderId="6" xfId="0" applyFont="1" applyFill="1" applyBorder="1" applyAlignment="1">
      <alignment horizontal="justify" vertical="top" wrapText="1"/>
    </xf>
    <xf numFmtId="0" fontId="9" fillId="4" borderId="6" xfId="0" applyFont="1" applyFill="1" applyBorder="1" applyAlignment="1">
      <alignment horizontal="justify" vertical="center" wrapText="1"/>
    </xf>
    <xf numFmtId="0" fontId="9" fillId="4" borderId="1" xfId="0" applyFont="1" applyFill="1" applyBorder="1" applyAlignment="1">
      <alignment vertical="center" wrapText="1"/>
    </xf>
    <xf numFmtId="0" fontId="14" fillId="6" borderId="6" xfId="0" applyFont="1" applyFill="1" applyBorder="1" applyAlignment="1">
      <alignment horizontal="justify" vertical="center" wrapText="1"/>
    </xf>
    <xf numFmtId="0" fontId="14" fillId="6" borderId="1" xfId="0" applyFont="1" applyFill="1" applyBorder="1" applyAlignment="1">
      <alignment horizontal="justify" vertical="center" wrapText="1"/>
    </xf>
    <xf numFmtId="0" fontId="9" fillId="6" borderId="1" xfId="0" applyFont="1" applyFill="1" applyBorder="1"/>
    <xf numFmtId="0" fontId="9" fillId="6" borderId="8" xfId="0" applyFont="1" applyFill="1" applyBorder="1" applyAlignment="1">
      <alignment horizontal="justify" vertical="center" wrapText="1"/>
    </xf>
    <xf numFmtId="0" fontId="9" fillId="6" borderId="2" xfId="0" applyFont="1" applyFill="1" applyBorder="1" applyAlignment="1">
      <alignment horizontal="justify" vertical="center" wrapText="1"/>
    </xf>
    <xf numFmtId="0" fontId="9" fillId="5" borderId="8" xfId="0" applyFont="1" applyFill="1" applyBorder="1" applyAlignment="1">
      <alignment horizontal="justify" vertical="center" wrapText="1"/>
    </xf>
    <xf numFmtId="0" fontId="9" fillId="5" borderId="2" xfId="0" applyFont="1" applyFill="1" applyBorder="1" applyAlignment="1">
      <alignment horizontal="justify" vertical="center" wrapText="1"/>
    </xf>
    <xf numFmtId="0" fontId="14" fillId="10" borderId="1" xfId="0" applyFont="1" applyFill="1" applyBorder="1" applyAlignment="1">
      <alignment horizontal="justify" vertical="center" wrapText="1"/>
    </xf>
    <xf numFmtId="0" fontId="9" fillId="3" borderId="10" xfId="0" applyFont="1" applyFill="1" applyBorder="1" applyAlignment="1">
      <alignment horizontal="justify" vertical="center" wrapText="1"/>
    </xf>
    <xf numFmtId="0" fontId="9" fillId="3" borderId="12" xfId="0" applyFont="1" applyFill="1" applyBorder="1" applyAlignment="1">
      <alignment horizontal="justify" vertical="center" wrapText="1"/>
    </xf>
    <xf numFmtId="0" fontId="11" fillId="8" borderId="10" xfId="0" applyFont="1" applyFill="1" applyBorder="1" applyAlignment="1">
      <alignment horizontal="justify" vertical="center" wrapText="1"/>
    </xf>
    <xf numFmtId="0" fontId="11" fillId="8" borderId="2" xfId="0" applyFont="1" applyFill="1" applyBorder="1" applyAlignment="1">
      <alignment horizontal="justify" vertical="center" wrapText="1"/>
    </xf>
    <xf numFmtId="0" fontId="11" fillId="6" borderId="10" xfId="0" applyFont="1" applyFill="1" applyBorder="1" applyAlignment="1">
      <alignment horizontal="justify" vertical="center" wrapText="1"/>
    </xf>
    <xf numFmtId="0" fontId="11" fillId="6" borderId="2" xfId="0" applyFont="1" applyFill="1" applyBorder="1" applyAlignment="1">
      <alignment horizontal="justify" vertical="center" wrapText="1"/>
    </xf>
    <xf numFmtId="0" fontId="18" fillId="7" borderId="10" xfId="0" applyFont="1" applyFill="1" applyBorder="1" applyAlignment="1">
      <alignment horizontal="center"/>
    </xf>
    <xf numFmtId="0" fontId="13" fillId="0" borderId="1" xfId="0" applyFont="1" applyBorder="1" applyAlignment="1">
      <alignment horizontal="justify" vertical="top" wrapText="1"/>
    </xf>
    <xf numFmtId="0" fontId="19" fillId="4" borderId="6" xfId="0" applyFont="1" applyFill="1" applyBorder="1" applyAlignment="1">
      <alignment horizontal="left" vertical="top" wrapText="1"/>
    </xf>
    <xf numFmtId="0" fontId="19" fillId="3" borderId="6" xfId="0" applyFont="1" applyFill="1" applyBorder="1" applyAlignment="1">
      <alignment horizontal="left" vertical="top" wrapText="1"/>
    </xf>
    <xf numFmtId="0" fontId="12" fillId="5" borderId="6" xfId="0" applyFont="1" applyFill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1" fillId="0" borderId="1" xfId="0" applyFont="1" applyBorder="1" applyAlignment="1">
      <alignment vertical="center" wrapText="1"/>
    </xf>
    <xf numFmtId="0" fontId="12" fillId="6" borderId="6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vertical="center" wrapText="1"/>
    </xf>
    <xf numFmtId="0" fontId="19" fillId="5" borderId="6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vertical="center" wrapText="1"/>
    </xf>
    <xf numFmtId="0" fontId="0" fillId="7" borderId="6" xfId="0" applyFill="1" applyBorder="1"/>
    <xf numFmtId="0" fontId="9" fillId="7" borderId="1" xfId="0" applyFont="1" applyFill="1" applyBorder="1" applyAlignment="1">
      <alignment vertical="center" wrapText="1"/>
    </xf>
    <xf numFmtId="0" fontId="9" fillId="6" borderId="6" xfId="0" applyFont="1" applyFill="1" applyBorder="1" applyAlignment="1">
      <alignment horizontal="justify" vertical="top" wrapText="1"/>
    </xf>
    <xf numFmtId="0" fontId="9" fillId="6" borderId="1" xfId="0" applyFont="1" applyFill="1" applyBorder="1" applyAlignment="1">
      <alignment horizontal="justify" vertical="top" wrapText="1"/>
    </xf>
    <xf numFmtId="0" fontId="11" fillId="0" borderId="6" xfId="0" applyFont="1" applyBorder="1" applyAlignment="1">
      <alignment horizontal="justify" vertical="top" wrapText="1"/>
    </xf>
    <xf numFmtId="0" fontId="12" fillId="0" borderId="0" xfId="0" applyFont="1" applyAlignment="1">
      <alignment horizontal="right"/>
    </xf>
    <xf numFmtId="0" fontId="9" fillId="7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17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center" vertical="top" wrapText="1"/>
    </xf>
    <xf numFmtId="49" fontId="9" fillId="7" borderId="1" xfId="0" applyNumberFormat="1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49" fontId="9" fillId="7" borderId="6" xfId="0" applyNumberFormat="1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justify" vertical="center" wrapText="1"/>
    </xf>
    <xf numFmtId="0" fontId="13" fillId="8" borderId="6" xfId="0" applyFont="1" applyFill="1" applyBorder="1" applyAlignment="1">
      <alignment horizontal="justify" vertical="center" wrapText="1"/>
    </xf>
    <xf numFmtId="0" fontId="13" fillId="0" borderId="1" xfId="0" applyFont="1" applyBorder="1"/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8" fillId="0" borderId="0" xfId="0" applyFont="1" applyAlignment="1"/>
    <xf numFmtId="0" fontId="1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6" xfId="0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/>
    <xf numFmtId="49" fontId="11" fillId="6" borderId="9" xfId="0" applyNumberFormat="1" applyFont="1" applyFill="1" applyBorder="1" applyAlignment="1">
      <alignment horizontal="right" vertical="center"/>
    </xf>
    <xf numFmtId="0" fontId="9" fillId="4" borderId="9" xfId="0" applyFont="1" applyFill="1" applyBorder="1" applyAlignment="1">
      <alignment horizontal="right" vertical="center" wrapText="1"/>
    </xf>
    <xf numFmtId="49" fontId="9" fillId="4" borderId="9" xfId="0" applyNumberFormat="1" applyFont="1" applyFill="1" applyBorder="1" applyAlignment="1">
      <alignment horizontal="right" vertical="center"/>
    </xf>
    <xf numFmtId="49" fontId="11" fillId="8" borderId="9" xfId="0" applyNumberFormat="1" applyFont="1" applyFill="1" applyBorder="1" applyAlignment="1">
      <alignment horizontal="right" vertical="center"/>
    </xf>
    <xf numFmtId="49" fontId="11" fillId="7" borderId="6" xfId="0" applyNumberFormat="1" applyFont="1" applyFill="1" applyBorder="1" applyAlignment="1">
      <alignment vertical="center"/>
    </xf>
    <xf numFmtId="49" fontId="11" fillId="7" borderId="9" xfId="0" applyNumberFormat="1" applyFont="1" applyFill="1" applyBorder="1" applyAlignment="1">
      <alignment vertical="center"/>
    </xf>
    <xf numFmtId="49" fontId="11" fillId="7" borderId="3" xfId="0" applyNumberFormat="1" applyFont="1" applyFill="1" applyBorder="1" applyAlignment="1">
      <alignment vertical="center"/>
    </xf>
    <xf numFmtId="49" fontId="9" fillId="3" borderId="6" xfId="0" applyNumberFormat="1" applyFont="1" applyFill="1" applyBorder="1" applyAlignment="1">
      <alignment vertical="center"/>
    </xf>
    <xf numFmtId="49" fontId="9" fillId="3" borderId="9" xfId="0" applyNumberFormat="1" applyFont="1" applyFill="1" applyBorder="1" applyAlignment="1">
      <alignment vertical="center"/>
    </xf>
    <xf numFmtId="49" fontId="9" fillId="3" borderId="3" xfId="0" applyNumberFormat="1" applyFont="1" applyFill="1" applyBorder="1" applyAlignment="1">
      <alignment vertical="center"/>
    </xf>
    <xf numFmtId="49" fontId="9" fillId="5" borderId="6" xfId="0" applyNumberFormat="1" applyFont="1" applyFill="1" applyBorder="1" applyAlignment="1">
      <alignment vertical="center"/>
    </xf>
    <xf numFmtId="49" fontId="9" fillId="5" borderId="9" xfId="0" applyNumberFormat="1" applyFont="1" applyFill="1" applyBorder="1" applyAlignment="1">
      <alignment vertical="center"/>
    </xf>
    <xf numFmtId="49" fontId="9" fillId="5" borderId="3" xfId="0" applyNumberFormat="1" applyFont="1" applyFill="1" applyBorder="1" applyAlignment="1">
      <alignment vertical="center"/>
    </xf>
    <xf numFmtId="49" fontId="11" fillId="6" borderId="6" xfId="0" applyNumberFormat="1" applyFont="1" applyFill="1" applyBorder="1" applyAlignment="1">
      <alignment vertical="center"/>
    </xf>
    <xf numFmtId="49" fontId="11" fillId="6" borderId="9" xfId="0" applyNumberFormat="1" applyFont="1" applyFill="1" applyBorder="1" applyAlignment="1">
      <alignment vertical="center"/>
    </xf>
    <xf numFmtId="49" fontId="11" fillId="6" borderId="3" xfId="0" applyNumberFormat="1" applyFont="1" applyFill="1" applyBorder="1" applyAlignment="1">
      <alignment vertical="center"/>
    </xf>
    <xf numFmtId="49" fontId="11" fillId="0" borderId="6" xfId="0" applyNumberFormat="1" applyFont="1" applyBorder="1" applyAlignment="1">
      <alignment vertical="center"/>
    </xf>
    <xf numFmtId="49" fontId="11" fillId="0" borderId="9" xfId="0" applyNumberFormat="1" applyFont="1" applyBorder="1" applyAlignment="1">
      <alignment vertical="center"/>
    </xf>
    <xf numFmtId="49" fontId="11" fillId="0" borderId="3" xfId="0" applyNumberFormat="1" applyFont="1" applyBorder="1" applyAlignment="1">
      <alignment vertical="center"/>
    </xf>
    <xf numFmtId="0" fontId="11" fillId="6" borderId="6" xfId="0" applyFont="1" applyFill="1" applyBorder="1" applyAlignment="1">
      <alignment vertical="center" wrapText="1"/>
    </xf>
    <xf numFmtId="0" fontId="11" fillId="6" borderId="9" xfId="0" applyFont="1" applyFill="1" applyBorder="1" applyAlignment="1">
      <alignment vertical="center" wrapText="1"/>
    </xf>
    <xf numFmtId="0" fontId="11" fillId="6" borderId="3" xfId="0" applyFont="1" applyFill="1" applyBorder="1" applyAlignment="1">
      <alignment vertical="center" wrapText="1"/>
    </xf>
    <xf numFmtId="0" fontId="11" fillId="8" borderId="6" xfId="0" applyFont="1" applyFill="1" applyBorder="1" applyAlignment="1">
      <alignment vertical="center" wrapText="1"/>
    </xf>
    <xf numFmtId="0" fontId="11" fillId="8" borderId="9" xfId="0" applyFont="1" applyFill="1" applyBorder="1" applyAlignment="1">
      <alignment vertical="center" wrapText="1"/>
    </xf>
    <xf numFmtId="0" fontId="11" fillId="8" borderId="3" xfId="0" applyFont="1" applyFill="1" applyBorder="1" applyAlignment="1">
      <alignment vertical="center" wrapText="1"/>
    </xf>
    <xf numFmtId="49" fontId="11" fillId="6" borderId="6" xfId="0" applyNumberFormat="1" applyFont="1" applyFill="1" applyBorder="1" applyAlignment="1">
      <alignment vertical="center" wrapText="1"/>
    </xf>
    <xf numFmtId="49" fontId="11" fillId="6" borderId="9" xfId="0" applyNumberFormat="1" applyFont="1" applyFill="1" applyBorder="1" applyAlignment="1">
      <alignment vertical="center" wrapText="1"/>
    </xf>
    <xf numFmtId="49" fontId="11" fillId="6" borderId="3" xfId="0" applyNumberFormat="1" applyFont="1" applyFill="1" applyBorder="1" applyAlignment="1">
      <alignment vertical="center" wrapText="1"/>
    </xf>
    <xf numFmtId="49" fontId="11" fillId="8" borderId="6" xfId="0" applyNumberFormat="1" applyFont="1" applyFill="1" applyBorder="1" applyAlignment="1">
      <alignment vertical="center" wrapText="1"/>
    </xf>
    <xf numFmtId="49" fontId="11" fillId="8" borderId="9" xfId="0" applyNumberFormat="1" applyFont="1" applyFill="1" applyBorder="1" applyAlignment="1">
      <alignment vertical="center" wrapText="1"/>
    </xf>
    <xf numFmtId="49" fontId="11" fillId="8" borderId="3" xfId="0" applyNumberFormat="1" applyFont="1" applyFill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9" fillId="5" borderId="6" xfId="0" applyFont="1" applyFill="1" applyBorder="1" applyAlignment="1">
      <alignment vertical="center" wrapText="1"/>
    </xf>
    <xf numFmtId="0" fontId="9" fillId="5" borderId="9" xfId="0" applyFont="1" applyFill="1" applyBorder="1" applyAlignment="1">
      <alignment vertical="center" wrapText="1"/>
    </xf>
    <xf numFmtId="0" fontId="9" fillId="5" borderId="3" xfId="0" applyFont="1" applyFill="1" applyBorder="1" applyAlignment="1">
      <alignment vertical="center" wrapText="1"/>
    </xf>
    <xf numFmtId="49" fontId="9" fillId="4" borderId="13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right" vertical="center"/>
    </xf>
    <xf numFmtId="49" fontId="11" fillId="9" borderId="9" xfId="0" applyNumberFormat="1" applyFont="1" applyFill="1" applyBorder="1" applyAlignment="1">
      <alignment horizontal="right" vertical="center"/>
    </xf>
    <xf numFmtId="49" fontId="9" fillId="3" borderId="9" xfId="0" applyNumberFormat="1" applyFont="1" applyFill="1" applyBorder="1" applyAlignment="1">
      <alignment horizontal="right" vertical="center" wrapText="1"/>
    </xf>
    <xf numFmtId="0" fontId="13" fillId="6" borderId="6" xfId="0" applyFont="1" applyFill="1" applyBorder="1" applyAlignment="1">
      <alignment vertical="center" wrapText="1"/>
    </xf>
    <xf numFmtId="0" fontId="13" fillId="6" borderId="9" xfId="0" applyFont="1" applyFill="1" applyBorder="1" applyAlignment="1">
      <alignment vertical="center" wrapText="1"/>
    </xf>
    <xf numFmtId="0" fontId="13" fillId="6" borderId="3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vertical="center" wrapText="1"/>
    </xf>
    <xf numFmtId="0" fontId="9" fillId="3" borderId="9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vertical="center" wrapText="1"/>
    </xf>
    <xf numFmtId="49" fontId="9" fillId="5" borderId="6" xfId="0" applyNumberFormat="1" applyFont="1" applyFill="1" applyBorder="1" applyAlignment="1">
      <alignment vertical="center" wrapText="1"/>
    </xf>
    <xf numFmtId="49" fontId="9" fillId="5" borderId="9" xfId="0" applyNumberFormat="1" applyFont="1" applyFill="1" applyBorder="1" applyAlignment="1">
      <alignment vertical="center" wrapText="1"/>
    </xf>
    <xf numFmtId="49" fontId="9" fillId="5" borderId="3" xfId="0" applyNumberFormat="1" applyFont="1" applyFill="1" applyBorder="1" applyAlignment="1">
      <alignment vertical="center" wrapText="1"/>
    </xf>
    <xf numFmtId="49" fontId="11" fillId="0" borderId="6" xfId="0" applyNumberFormat="1" applyFont="1" applyBorder="1" applyAlignment="1">
      <alignment vertical="center" wrapText="1"/>
    </xf>
    <xf numFmtId="49" fontId="11" fillId="0" borderId="9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center" wrapText="1"/>
    </xf>
    <xf numFmtId="49" fontId="11" fillId="8" borderId="6" xfId="0" applyNumberFormat="1" applyFont="1" applyFill="1" applyBorder="1" applyAlignment="1">
      <alignment vertical="center"/>
    </xf>
    <xf numFmtId="49" fontId="11" fillId="8" borderId="9" xfId="0" applyNumberFormat="1" applyFont="1" applyFill="1" applyBorder="1" applyAlignment="1">
      <alignment vertical="center"/>
    </xf>
    <xf numFmtId="49" fontId="11" fillId="8" borderId="3" xfId="0" applyNumberFormat="1" applyFont="1" applyFill="1" applyBorder="1" applyAlignment="1">
      <alignment vertical="center"/>
    </xf>
    <xf numFmtId="49" fontId="1" fillId="0" borderId="6" xfId="0" applyNumberFormat="1" applyFont="1" applyBorder="1" applyAlignment="1">
      <alignment vertical="center"/>
    </xf>
    <xf numFmtId="49" fontId="1" fillId="0" borderId="9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vertical="center"/>
    </xf>
    <xf numFmtId="49" fontId="1" fillId="6" borderId="6" xfId="0" applyNumberFormat="1" applyFont="1" applyFill="1" applyBorder="1" applyAlignment="1">
      <alignment vertical="center"/>
    </xf>
    <xf numFmtId="49" fontId="1" fillId="6" borderId="9" xfId="0" applyNumberFormat="1" applyFont="1" applyFill="1" applyBorder="1" applyAlignment="1">
      <alignment vertical="center"/>
    </xf>
    <xf numFmtId="49" fontId="1" fillId="6" borderId="3" xfId="0" applyNumberFormat="1" applyFont="1" applyFill="1" applyBorder="1" applyAlignment="1">
      <alignment vertical="center"/>
    </xf>
    <xf numFmtId="49" fontId="11" fillId="5" borderId="6" xfId="0" applyNumberFormat="1" applyFont="1" applyFill="1" applyBorder="1" applyAlignment="1">
      <alignment vertical="center"/>
    </xf>
    <xf numFmtId="49" fontId="11" fillId="5" borderId="9" xfId="0" applyNumberFormat="1" applyFont="1" applyFill="1" applyBorder="1" applyAlignment="1">
      <alignment vertical="center"/>
    </xf>
    <xf numFmtId="49" fontId="11" fillId="5" borderId="3" xfId="0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8" borderId="9" xfId="0" applyFont="1" applyFill="1" applyBorder="1" applyAlignment="1">
      <alignment vertical="top" wrapText="1"/>
    </xf>
    <xf numFmtId="0" fontId="11" fillId="8" borderId="3" xfId="0" applyFont="1" applyFill="1" applyBorder="1" applyAlignment="1">
      <alignment vertical="top" wrapText="1"/>
    </xf>
    <xf numFmtId="0" fontId="13" fillId="0" borderId="3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20" xfId="0" applyFont="1" applyFill="1" applyBorder="1" applyAlignment="1">
      <alignment horizontal="left" vertical="top" wrapText="1"/>
    </xf>
    <xf numFmtId="0" fontId="13" fillId="0" borderId="21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1" fillId="0" borderId="6" xfId="0" applyNumberFormat="1" applyFont="1" applyBorder="1" applyAlignment="1">
      <alignment vertical="center"/>
    </xf>
    <xf numFmtId="49" fontId="21" fillId="0" borderId="9" xfId="0" applyNumberFormat="1" applyFont="1" applyBorder="1" applyAlignment="1">
      <alignment vertical="center"/>
    </xf>
    <xf numFmtId="49" fontId="21" fillId="0" borderId="3" xfId="0" applyNumberFormat="1" applyFont="1" applyBorder="1" applyAlignment="1">
      <alignment vertical="center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49" fontId="11" fillId="0" borderId="0" xfId="0" applyNumberFormat="1" applyFont="1" applyFill="1" applyBorder="1" applyAlignment="1">
      <alignment vertical="center"/>
    </xf>
    <xf numFmtId="49" fontId="11" fillId="3" borderId="3" xfId="0" applyNumberFormat="1" applyFont="1" applyFill="1" applyBorder="1" applyAlignment="1">
      <alignment horizontal="center" vertical="center"/>
    </xf>
    <xf numFmtId="49" fontId="11" fillId="5" borderId="6" xfId="0" applyNumberFormat="1" applyFont="1" applyFill="1" applyBorder="1" applyAlignment="1">
      <alignment horizontal="center" vertical="center"/>
    </xf>
    <xf numFmtId="49" fontId="11" fillId="4" borderId="3" xfId="0" applyNumberFormat="1" applyFont="1" applyFill="1" applyBorder="1" applyAlignment="1">
      <alignment horizontal="center" vertical="center"/>
    </xf>
    <xf numFmtId="1" fontId="9" fillId="4" borderId="3" xfId="0" applyNumberFormat="1" applyFont="1" applyFill="1" applyBorder="1" applyAlignment="1">
      <alignment vertical="top" wrapText="1"/>
    </xf>
    <xf numFmtId="1" fontId="9" fillId="3" borderId="3" xfId="0" applyNumberFormat="1" applyFont="1" applyFill="1" applyBorder="1" applyAlignment="1"/>
    <xf numFmtId="1" fontId="9" fillId="5" borderId="3" xfId="0" applyNumberFormat="1" applyFont="1" applyFill="1" applyBorder="1" applyAlignment="1"/>
    <xf numFmtId="1" fontId="11" fillId="0" borderId="3" xfId="0" applyNumberFormat="1" applyFont="1" applyBorder="1" applyAlignment="1"/>
    <xf numFmtId="1" fontId="11" fillId="3" borderId="3" xfId="0" applyNumberFormat="1" applyFont="1" applyFill="1" applyBorder="1" applyAlignment="1"/>
    <xf numFmtId="1" fontId="11" fillId="5" borderId="3" xfId="0" applyNumberFormat="1" applyFont="1" applyFill="1" applyBorder="1" applyAlignment="1"/>
    <xf numFmtId="1" fontId="9" fillId="6" borderId="3" xfId="0" applyNumberFormat="1" applyFont="1" applyFill="1" applyBorder="1" applyAlignment="1"/>
    <xf numFmtId="1" fontId="11" fillId="8" borderId="2" xfId="0" applyNumberFormat="1" applyFont="1" applyFill="1" applyBorder="1" applyAlignment="1"/>
    <xf numFmtId="1" fontId="11" fillId="8" borderId="1" xfId="0" applyNumberFormat="1" applyFont="1" applyFill="1" applyBorder="1" applyAlignment="1"/>
    <xf numFmtId="1" fontId="11" fillId="10" borderId="3" xfId="0" applyNumberFormat="1" applyFont="1" applyFill="1" applyBorder="1" applyAlignment="1"/>
    <xf numFmtId="1" fontId="11" fillId="8" borderId="3" xfId="0" applyNumberFormat="1" applyFont="1" applyFill="1" applyBorder="1" applyAlignment="1"/>
    <xf numFmtId="1" fontId="9" fillId="4" borderId="3" xfId="0" applyNumberFormat="1" applyFont="1" applyFill="1" applyBorder="1" applyAlignment="1"/>
    <xf numFmtId="1" fontId="9" fillId="6" borderId="1" xfId="0" applyNumberFormat="1" applyFont="1" applyFill="1" applyBorder="1" applyAlignment="1"/>
    <xf numFmtId="1" fontId="11" fillId="6" borderId="3" xfId="0" applyNumberFormat="1" applyFont="1" applyFill="1" applyBorder="1" applyAlignment="1">
      <alignment vertical="center"/>
    </xf>
    <xf numFmtId="1" fontId="9" fillId="7" borderId="3" xfId="0" applyNumberFormat="1" applyFont="1" applyFill="1" applyBorder="1" applyAlignment="1"/>
    <xf numFmtId="0" fontId="11" fillId="8" borderId="6" xfId="0" applyFont="1" applyFill="1" applyBorder="1" applyAlignment="1">
      <alignment horizontal="justify" vertical="center" wrapText="1"/>
    </xf>
    <xf numFmtId="1" fontId="9" fillId="7" borderId="1" xfId="0" applyNumberFormat="1" applyFont="1" applyFill="1" applyBorder="1" applyAlignment="1">
      <alignment horizontal="center" vertical="center"/>
    </xf>
    <xf numFmtId="1" fontId="9" fillId="3" borderId="1" xfId="0" applyNumberFormat="1" applyFont="1" applyFill="1" applyBorder="1" applyAlignment="1">
      <alignment horizontal="center" vertical="center"/>
    </xf>
    <xf numFmtId="1" fontId="9" fillId="5" borderId="1" xfId="0" applyNumberFormat="1" applyFont="1" applyFill="1" applyBorder="1" applyAlignment="1">
      <alignment horizontal="center" vertical="center"/>
    </xf>
    <xf numFmtId="1" fontId="11" fillId="6" borderId="1" xfId="0" applyNumberFormat="1" applyFont="1" applyFill="1" applyBorder="1" applyAlignment="1">
      <alignment horizontal="center" vertical="center"/>
    </xf>
    <xf numFmtId="1" fontId="11" fillId="11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8" borderId="1" xfId="0" applyNumberFormat="1" applyFont="1" applyFill="1" applyBorder="1" applyAlignment="1">
      <alignment horizontal="center" vertical="center"/>
    </xf>
    <xf numFmtId="1" fontId="1" fillId="11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1" fillId="8" borderId="1" xfId="0" applyNumberFormat="1" applyFont="1" applyFill="1" applyBorder="1" applyAlignment="1">
      <alignment horizontal="center" vertical="top"/>
    </xf>
    <xf numFmtId="1" fontId="11" fillId="0" borderId="1" xfId="0" applyNumberFormat="1" applyFont="1" applyBorder="1" applyAlignment="1">
      <alignment horizontal="center"/>
    </xf>
    <xf numFmtId="1" fontId="9" fillId="4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vertical="top"/>
    </xf>
    <xf numFmtId="2" fontId="1" fillId="2" borderId="1" xfId="1" applyNumberFormat="1" applyFont="1" applyFill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22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1" fillId="0" borderId="6" xfId="0" applyFont="1" applyBorder="1" applyAlignment="1">
      <alignment vertical="top" wrapText="1"/>
    </xf>
    <xf numFmtId="0" fontId="21" fillId="0" borderId="6" xfId="0" applyFont="1" applyBorder="1" applyAlignment="1">
      <alignment horizontal="left" vertical="top" wrapText="1"/>
    </xf>
    <xf numFmtId="49" fontId="11" fillId="4" borderId="2" xfId="0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vertical="center" wrapText="1"/>
    </xf>
    <xf numFmtId="0" fontId="11" fillId="4" borderId="9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" fontId="11" fillId="5" borderId="1" xfId="0" applyNumberFormat="1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vertical="center" wrapText="1"/>
    </xf>
    <xf numFmtId="0" fontId="11" fillId="3" borderId="9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11" fillId="5" borderId="9" xfId="0" applyFont="1" applyFill="1" applyBorder="1" applyAlignment="1">
      <alignment vertical="center" wrapText="1"/>
    </xf>
    <xf numFmtId="0" fontId="11" fillId="5" borderId="3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center" vertical="center" wrapText="1"/>
    </xf>
    <xf numFmtId="49" fontId="11" fillId="3" borderId="6" xfId="0" applyNumberFormat="1" applyFont="1" applyFill="1" applyBorder="1" applyAlignment="1">
      <alignment vertical="center"/>
    </xf>
    <xf numFmtId="49" fontId="11" fillId="3" borderId="9" xfId="0" applyNumberFormat="1" applyFont="1" applyFill="1" applyBorder="1" applyAlignment="1">
      <alignment vertical="center"/>
    </xf>
    <xf numFmtId="49" fontId="11" fillId="3" borderId="3" xfId="0" applyNumberFormat="1" applyFont="1" applyFill="1" applyBorder="1" applyAlignment="1">
      <alignment vertical="center"/>
    </xf>
    <xf numFmtId="49" fontId="11" fillId="5" borderId="6" xfId="0" applyNumberFormat="1" applyFont="1" applyFill="1" applyBorder="1" applyAlignment="1">
      <alignment vertical="center" wrapText="1"/>
    </xf>
    <xf numFmtId="49" fontId="11" fillId="5" borderId="9" xfId="0" applyNumberFormat="1" applyFont="1" applyFill="1" applyBorder="1" applyAlignment="1">
      <alignment vertical="center" wrapText="1"/>
    </xf>
    <xf numFmtId="49" fontId="11" fillId="5" borderId="3" xfId="0" applyNumberFormat="1" applyFont="1" applyFill="1" applyBorder="1" applyAlignment="1">
      <alignment vertical="center" wrapText="1"/>
    </xf>
    <xf numFmtId="49" fontId="9" fillId="4" borderId="1" xfId="0" applyNumberFormat="1" applyFont="1" applyFill="1" applyBorder="1" applyAlignment="1">
      <alignment horizontal="center" vertical="center"/>
    </xf>
    <xf numFmtId="49" fontId="9" fillId="4" borderId="6" xfId="0" applyNumberFormat="1" applyFont="1" applyFill="1" applyBorder="1" applyAlignment="1">
      <alignment vertical="center"/>
    </xf>
    <xf numFmtId="49" fontId="9" fillId="4" borderId="9" xfId="0" applyNumberFormat="1" applyFont="1" applyFill="1" applyBorder="1" applyAlignment="1">
      <alignment vertical="center"/>
    </xf>
    <xf numFmtId="49" fontId="9" fillId="4" borderId="3" xfId="0" applyNumberFormat="1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2" fontId="1" fillId="2" borderId="1" xfId="1" applyNumberFormat="1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vertical="center"/>
    </xf>
    <xf numFmtId="49" fontId="11" fillId="0" borderId="18" xfId="0" applyNumberFormat="1" applyFont="1" applyBorder="1" applyAlignment="1">
      <alignment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9" xfId="0" applyNumberFormat="1" applyFont="1" applyBorder="1" applyAlignment="1">
      <alignment horizontal="center" vertical="center"/>
    </xf>
    <xf numFmtId="0" fontId="1" fillId="11" borderId="1" xfId="0" applyFont="1" applyFill="1" applyBorder="1" applyAlignment="1">
      <alignment horizontal="left" vertical="top" wrapText="1"/>
    </xf>
    <xf numFmtId="49" fontId="1" fillId="11" borderId="6" xfId="0" applyNumberFormat="1" applyFont="1" applyFill="1" applyBorder="1" applyAlignment="1">
      <alignment horizontal="right" vertical="center"/>
    </xf>
    <xf numFmtId="49" fontId="1" fillId="11" borderId="9" xfId="0" applyNumberFormat="1" applyFont="1" applyFill="1" applyBorder="1" applyAlignment="1">
      <alignment horizontal="right" vertical="center"/>
    </xf>
    <xf numFmtId="49" fontId="1" fillId="11" borderId="3" xfId="0" applyNumberFormat="1" applyFont="1" applyFill="1" applyBorder="1" applyAlignment="1">
      <alignment horizontal="left" vertical="center"/>
    </xf>
    <xf numFmtId="49" fontId="1" fillId="11" borderId="4" xfId="0" applyNumberFormat="1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left" vertical="top" wrapText="1"/>
    </xf>
    <xf numFmtId="49" fontId="11" fillId="11" borderId="6" xfId="0" applyNumberFormat="1" applyFont="1" applyFill="1" applyBorder="1" applyAlignment="1">
      <alignment horizontal="right" vertical="center"/>
    </xf>
    <xf numFmtId="49" fontId="11" fillId="11" borderId="9" xfId="0" applyNumberFormat="1" applyFont="1" applyFill="1" applyBorder="1" applyAlignment="1">
      <alignment horizontal="right" vertical="center"/>
    </xf>
    <xf numFmtId="49" fontId="11" fillId="11" borderId="3" xfId="0" applyNumberFormat="1" applyFont="1" applyFill="1" applyBorder="1" applyAlignment="1">
      <alignment horizontal="left" vertical="center"/>
    </xf>
    <xf numFmtId="49" fontId="11" fillId="11" borderId="4" xfId="0" applyNumberFormat="1" applyFont="1" applyFill="1" applyBorder="1" applyAlignment="1">
      <alignment horizontal="center" vertical="center"/>
    </xf>
    <xf numFmtId="49" fontId="1" fillId="9" borderId="9" xfId="0" applyNumberFormat="1" applyFont="1" applyFill="1" applyBorder="1" applyAlignment="1">
      <alignment horizontal="left" vertical="center"/>
    </xf>
    <xf numFmtId="0" fontId="11" fillId="11" borderId="1" xfId="0" applyFont="1" applyFill="1" applyBorder="1" applyAlignment="1">
      <alignment vertical="center" wrapText="1"/>
    </xf>
    <xf numFmtId="0" fontId="11" fillId="11" borderId="10" xfId="0" applyFont="1" applyFill="1" applyBorder="1" applyAlignment="1">
      <alignment horizontal="right" vertical="center" wrapText="1"/>
    </xf>
    <xf numFmtId="0" fontId="11" fillId="11" borderId="18" xfId="0" applyFont="1" applyFill="1" applyBorder="1" applyAlignment="1">
      <alignment horizontal="right" vertical="center" wrapText="1"/>
    </xf>
    <xf numFmtId="0" fontId="11" fillId="11" borderId="1" xfId="0" applyFont="1" applyFill="1" applyBorder="1" applyAlignment="1">
      <alignment horizontal="center" vertical="center" wrapText="1"/>
    </xf>
    <xf numFmtId="49" fontId="11" fillId="9" borderId="6" xfId="0" applyNumberFormat="1" applyFont="1" applyFill="1" applyBorder="1" applyAlignment="1">
      <alignment horizontal="left" vertical="center"/>
    </xf>
    <xf numFmtId="0" fontId="11" fillId="9" borderId="9" xfId="0" applyFont="1" applyFill="1" applyBorder="1" applyAlignment="1">
      <alignment horizontal="left" vertical="center" wrapText="1"/>
    </xf>
    <xf numFmtId="0" fontId="11" fillId="9" borderId="6" xfId="0" applyFont="1" applyFill="1" applyBorder="1" applyAlignment="1">
      <alignment horizontal="left" vertical="center" wrapText="1"/>
    </xf>
    <xf numFmtId="49" fontId="11" fillId="11" borderId="11" xfId="0" applyNumberFormat="1" applyFont="1" applyFill="1" applyBorder="1" applyAlignment="1">
      <alignment horizontal="left" vertical="center"/>
    </xf>
    <xf numFmtId="0" fontId="11" fillId="6" borderId="10" xfId="0" applyFont="1" applyFill="1" applyBorder="1" applyAlignment="1">
      <alignment horizontal="right" vertical="center"/>
    </xf>
    <xf numFmtId="0" fontId="11" fillId="6" borderId="18" xfId="0" applyFont="1" applyFill="1" applyBorder="1" applyAlignment="1">
      <alignment horizontal="right" vertical="center"/>
    </xf>
    <xf numFmtId="49" fontId="11" fillId="6" borderId="11" xfId="0" applyNumberFormat="1" applyFont="1" applyFill="1" applyBorder="1" applyAlignment="1">
      <alignment horizontal="left" vertical="center"/>
    </xf>
    <xf numFmtId="0" fontId="11" fillId="8" borderId="10" xfId="0" applyFont="1" applyFill="1" applyBorder="1" applyAlignment="1">
      <alignment horizontal="right" vertical="center"/>
    </xf>
    <xf numFmtId="0" fontId="11" fillId="8" borderId="18" xfId="0" applyFont="1" applyFill="1" applyBorder="1" applyAlignment="1">
      <alignment horizontal="right" vertical="center"/>
    </xf>
    <xf numFmtId="49" fontId="11" fillId="6" borderId="6" xfId="0" applyNumberFormat="1" applyFont="1" applyFill="1" applyBorder="1" applyAlignment="1">
      <alignment horizontal="left" vertical="center"/>
    </xf>
    <xf numFmtId="49" fontId="11" fillId="6" borderId="9" xfId="0" applyNumberFormat="1" applyFont="1" applyFill="1" applyBorder="1" applyAlignment="1">
      <alignment horizontal="left" vertical="center"/>
    </xf>
    <xf numFmtId="49" fontId="11" fillId="8" borderId="6" xfId="0" applyNumberFormat="1" applyFont="1" applyFill="1" applyBorder="1" applyAlignment="1">
      <alignment horizontal="left" vertical="center"/>
    </xf>
    <xf numFmtId="49" fontId="11" fillId="8" borderId="9" xfId="0" applyNumberFormat="1" applyFont="1" applyFill="1" applyBorder="1" applyAlignment="1">
      <alignment horizontal="left" vertical="center"/>
    </xf>
    <xf numFmtId="0" fontId="11" fillId="6" borderId="10" xfId="0" applyFont="1" applyFill="1" applyBorder="1" applyAlignment="1">
      <alignment horizontal="left" vertical="center" wrapText="1"/>
    </xf>
    <xf numFmtId="0" fontId="11" fillId="6" borderId="18" xfId="0" applyFont="1" applyFill="1" applyBorder="1" applyAlignment="1">
      <alignment horizontal="left" vertical="center" wrapText="1"/>
    </xf>
    <xf numFmtId="0" fontId="11" fillId="8" borderId="10" xfId="0" applyFont="1" applyFill="1" applyBorder="1" applyAlignment="1">
      <alignment horizontal="left" vertical="center" wrapText="1"/>
    </xf>
    <xf numFmtId="0" fontId="11" fillId="8" borderId="18" xfId="0" applyFont="1" applyFill="1" applyBorder="1" applyAlignment="1">
      <alignment horizontal="left" vertical="center" wrapText="1"/>
    </xf>
    <xf numFmtId="0" fontId="11" fillId="11" borderId="1" xfId="0" applyFont="1" applyFill="1" applyBorder="1" applyAlignment="1">
      <alignment vertical="top" wrapText="1"/>
    </xf>
    <xf numFmtId="49" fontId="11" fillId="11" borderId="6" xfId="0" applyNumberFormat="1" applyFont="1" applyFill="1" applyBorder="1" applyAlignment="1">
      <alignment horizontal="right" vertical="center" wrapText="1"/>
    </xf>
    <xf numFmtId="49" fontId="11" fillId="11" borderId="9" xfId="0" applyNumberFormat="1" applyFont="1" applyFill="1" applyBorder="1" applyAlignment="1">
      <alignment horizontal="right" vertical="center" wrapText="1"/>
    </xf>
    <xf numFmtId="49" fontId="11" fillId="11" borderId="3" xfId="0" applyNumberFormat="1" applyFont="1" applyFill="1" applyBorder="1" applyAlignment="1">
      <alignment horizontal="left" vertical="center" wrapText="1"/>
    </xf>
    <xf numFmtId="49" fontId="11" fillId="11" borderId="6" xfId="0" applyNumberFormat="1" applyFont="1" applyFill="1" applyBorder="1" applyAlignment="1">
      <alignment horizontal="left" vertical="center" wrapText="1"/>
    </xf>
    <xf numFmtId="49" fontId="11" fillId="11" borderId="9" xfId="0" applyNumberFormat="1" applyFont="1" applyFill="1" applyBorder="1" applyAlignment="1">
      <alignment horizontal="left" vertical="center" wrapText="1"/>
    </xf>
    <xf numFmtId="49" fontId="11" fillId="6" borderId="6" xfId="0" applyNumberFormat="1" applyFont="1" applyFill="1" applyBorder="1" applyAlignment="1">
      <alignment horizontal="left" vertical="center" wrapText="1"/>
    </xf>
    <xf numFmtId="49" fontId="11" fillId="6" borderId="9" xfId="0" applyNumberFormat="1" applyFont="1" applyFill="1" applyBorder="1" applyAlignment="1">
      <alignment horizontal="left" vertical="center" wrapText="1"/>
    </xf>
    <xf numFmtId="49" fontId="11" fillId="8" borderId="6" xfId="0" applyNumberFormat="1" applyFont="1" applyFill="1" applyBorder="1" applyAlignment="1">
      <alignment horizontal="left" vertical="center" wrapText="1"/>
    </xf>
    <xf numFmtId="49" fontId="11" fillId="8" borderId="9" xfId="0" applyNumberFormat="1" applyFont="1" applyFill="1" applyBorder="1" applyAlignment="1">
      <alignment horizontal="left" vertical="center" wrapText="1"/>
    </xf>
    <xf numFmtId="1" fontId="1" fillId="9" borderId="1" xfId="0" applyNumberFormat="1" applyFont="1" applyFill="1" applyBorder="1" applyAlignment="1">
      <alignment horizontal="center" vertical="center"/>
    </xf>
    <xf numFmtId="1" fontId="11" fillId="9" borderId="1" xfId="0" applyNumberFormat="1" applyFont="1" applyFill="1" applyBorder="1" applyAlignment="1">
      <alignment horizontal="center" vertical="center"/>
    </xf>
    <xf numFmtId="49" fontId="11" fillId="11" borderId="1" xfId="0" applyNumberFormat="1" applyFont="1" applyFill="1" applyBorder="1" applyAlignment="1">
      <alignment horizontal="center" vertical="center" wrapText="1"/>
    </xf>
    <xf numFmtId="0" fontId="13" fillId="11" borderId="4" xfId="0" applyFont="1" applyFill="1" applyBorder="1" applyAlignment="1">
      <alignment horizontal="left" wrapText="1"/>
    </xf>
    <xf numFmtId="0" fontId="13" fillId="11" borderId="1" xfId="0" applyFont="1" applyFill="1" applyBorder="1" applyAlignment="1">
      <alignment horizontal="left" wrapText="1"/>
    </xf>
    <xf numFmtId="49" fontId="11" fillId="11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left" vertical="center"/>
    </xf>
    <xf numFmtId="0" fontId="11" fillId="11" borderId="1" xfId="0" applyFont="1" applyFill="1" applyBorder="1" applyAlignment="1">
      <alignment horizontal="justify" vertical="top" wrapText="1"/>
    </xf>
    <xf numFmtId="49" fontId="11" fillId="11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1" fillId="8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0" fillId="0" borderId="0" xfId="0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23" fillId="0" borderId="1" xfId="0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wrapText="1"/>
    </xf>
    <xf numFmtId="1" fontId="9" fillId="7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 wrapText="1"/>
    </xf>
    <xf numFmtId="2" fontId="11" fillId="0" borderId="1" xfId="0" applyNumberFormat="1" applyFont="1" applyBorder="1" applyAlignment="1">
      <alignment horizontal="center"/>
    </xf>
    <xf numFmtId="1" fontId="9" fillId="4" borderId="3" xfId="0" applyNumberFormat="1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/>
    </xf>
    <xf numFmtId="1" fontId="9" fillId="5" borderId="3" xfId="0" applyNumberFormat="1" applyFont="1" applyFill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/>
    </xf>
    <xf numFmtId="1" fontId="11" fillId="6" borderId="3" xfId="0" applyNumberFormat="1" applyFont="1" applyFill="1" applyBorder="1" applyAlignment="1">
      <alignment horizontal="center" vertical="center"/>
    </xf>
    <xf numFmtId="1" fontId="11" fillId="5" borderId="3" xfId="0" applyNumberFormat="1" applyFont="1" applyFill="1" applyBorder="1" applyAlignment="1">
      <alignment horizontal="center" vertical="center"/>
    </xf>
    <xf numFmtId="1" fontId="11" fillId="11" borderId="3" xfId="0" applyNumberFormat="1" applyFont="1" applyFill="1" applyBorder="1" applyAlignment="1">
      <alignment horizontal="center" vertical="center"/>
    </xf>
    <xf numFmtId="1" fontId="11" fillId="11" borderId="3" xfId="0" applyNumberFormat="1" applyFont="1" applyFill="1" applyBorder="1" applyAlignment="1">
      <alignment horizontal="center"/>
    </xf>
    <xf numFmtId="1" fontId="11" fillId="8" borderId="3" xfId="0" applyNumberFormat="1" applyFont="1" applyFill="1" applyBorder="1" applyAlignment="1">
      <alignment horizontal="center" vertical="center"/>
    </xf>
    <xf numFmtId="1" fontId="9" fillId="7" borderId="3" xfId="0" applyNumberFormat="1" applyFont="1" applyFill="1" applyBorder="1" applyAlignment="1">
      <alignment horizontal="center"/>
    </xf>
    <xf numFmtId="0" fontId="4" fillId="0" borderId="24" xfId="0" applyFont="1" applyFill="1" applyBorder="1" applyAlignment="1">
      <alignment horizontal="justify" vertical="top" wrapText="1"/>
    </xf>
    <xf numFmtId="0" fontId="1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4" fillId="12" borderId="1" xfId="0" applyFont="1" applyFill="1" applyBorder="1" applyAlignment="1">
      <alignment horizontal="justify" vertical="top" wrapText="1"/>
    </xf>
    <xf numFmtId="0" fontId="1" fillId="8" borderId="1" xfId="0" applyFont="1" applyFill="1" applyBorder="1" applyAlignment="1">
      <alignment horizontal="justify" vertical="top" wrapText="1"/>
    </xf>
    <xf numFmtId="0" fontId="4" fillId="8" borderId="1" xfId="0" applyFont="1" applyFill="1" applyBorder="1" applyAlignment="1">
      <alignment horizontal="justify" vertical="top" wrapText="1"/>
    </xf>
    <xf numFmtId="0" fontId="13" fillId="8" borderId="0" xfId="0" applyFont="1" applyFill="1" applyBorder="1" applyAlignment="1">
      <alignment horizontal="center" vertical="center" wrapText="1"/>
    </xf>
    <xf numFmtId="0" fontId="8" fillId="8" borderId="0" xfId="0" applyFont="1" applyFill="1"/>
    <xf numFmtId="1" fontId="1" fillId="8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top" wrapText="1"/>
    </xf>
    <xf numFmtId="0" fontId="4" fillId="0" borderId="23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11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justify" vertical="top" wrapText="1"/>
    </xf>
    <xf numFmtId="0" fontId="24" fillId="6" borderId="6" xfId="0" applyFont="1" applyFill="1" applyBorder="1" applyAlignment="1">
      <alignment horizontal="justify" vertical="top" wrapText="1"/>
    </xf>
    <xf numFmtId="49" fontId="1" fillId="6" borderId="3" xfId="0" applyNumberFormat="1" applyFont="1" applyFill="1" applyBorder="1" applyAlignment="1">
      <alignment horizontal="center" vertical="center"/>
    </xf>
    <xf numFmtId="1" fontId="1" fillId="6" borderId="1" xfId="0" applyNumberFormat="1" applyFont="1" applyFill="1" applyBorder="1" applyAlignment="1">
      <alignment horizontal="center" vertical="center"/>
    </xf>
    <xf numFmtId="0" fontId="1" fillId="13" borderId="23" xfId="0" applyFont="1" applyFill="1" applyBorder="1" applyAlignment="1">
      <alignment horizontal="justify" vertical="top" wrapText="1"/>
    </xf>
    <xf numFmtId="0" fontId="24" fillId="14" borderId="1" xfId="0" applyFont="1" applyFill="1" applyBorder="1" applyAlignment="1">
      <alignment horizontal="justify" vertical="top" wrapText="1"/>
    </xf>
    <xf numFmtId="0" fontId="1" fillId="14" borderId="1" xfId="0" applyFont="1" applyFill="1" applyBorder="1" applyAlignment="1">
      <alignment horizontal="justify" vertical="top" wrapText="1"/>
    </xf>
    <xf numFmtId="0" fontId="1" fillId="6" borderId="6" xfId="0" applyFont="1" applyFill="1" applyBorder="1" applyAlignment="1">
      <alignment horizontal="justify" vertical="top" wrapText="1"/>
    </xf>
    <xf numFmtId="0" fontId="13" fillId="6" borderId="20" xfId="0" applyFont="1" applyFill="1" applyBorder="1" applyAlignment="1">
      <alignment horizontal="left" vertical="top" wrapText="1"/>
    </xf>
    <xf numFmtId="0" fontId="1" fillId="12" borderId="1" xfId="0" applyFont="1" applyFill="1" applyBorder="1" applyAlignment="1">
      <alignment horizontal="justify" vertical="top" wrapText="1"/>
    </xf>
    <xf numFmtId="0" fontId="1" fillId="3" borderId="0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2" fontId="4" fillId="8" borderId="6" xfId="1" applyNumberFormat="1" applyFont="1" applyFill="1" applyBorder="1" applyAlignment="1">
      <alignment horizontal="justify" vertical="top" wrapText="1"/>
    </xf>
    <xf numFmtId="0" fontId="11" fillId="0" borderId="3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justify" vertical="top" wrapText="1"/>
    </xf>
    <xf numFmtId="49" fontId="11" fillId="5" borderId="6" xfId="0" applyNumberFormat="1" applyFont="1" applyFill="1" applyBorder="1" applyAlignment="1">
      <alignment horizontal="right" vertical="center" wrapText="1"/>
    </xf>
    <xf numFmtId="49" fontId="11" fillId="5" borderId="9" xfId="0" applyNumberFormat="1" applyFont="1" applyFill="1" applyBorder="1" applyAlignment="1">
      <alignment horizontal="right" vertical="center" wrapText="1"/>
    </xf>
    <xf numFmtId="49" fontId="11" fillId="5" borderId="3" xfId="0" applyNumberFormat="1" applyFont="1" applyFill="1" applyBorder="1" applyAlignment="1">
      <alignment horizontal="left" vertical="center" wrapText="1"/>
    </xf>
    <xf numFmtId="49" fontId="9" fillId="8" borderId="6" xfId="0" applyNumberFormat="1" applyFont="1" applyFill="1" applyBorder="1" applyAlignment="1">
      <alignment horizontal="right" vertical="center" wrapText="1"/>
    </xf>
    <xf numFmtId="49" fontId="9" fillId="8" borderId="9" xfId="0" applyNumberFormat="1" applyFont="1" applyFill="1" applyBorder="1" applyAlignment="1">
      <alignment horizontal="right" vertical="center" wrapText="1"/>
    </xf>
    <xf numFmtId="49" fontId="9" fillId="8" borderId="3" xfId="0" applyNumberFormat="1" applyFont="1" applyFill="1" applyBorder="1" applyAlignment="1">
      <alignment horizontal="left" vertical="center" wrapText="1"/>
    </xf>
    <xf numFmtId="49" fontId="9" fillId="8" borderId="1" xfId="0" applyNumberFormat="1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justify" vertical="top" wrapText="1"/>
    </xf>
    <xf numFmtId="0" fontId="14" fillId="5" borderId="14" xfId="0" applyFont="1" applyFill="1" applyBorder="1" applyAlignment="1">
      <alignment horizontal="left" vertical="top" wrapText="1"/>
    </xf>
    <xf numFmtId="2" fontId="4" fillId="6" borderId="6" xfId="1" applyNumberFormat="1" applyFont="1" applyFill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4" fillId="6" borderId="6" xfId="0" applyFont="1" applyFill="1" applyBorder="1" applyAlignment="1">
      <alignment horizontal="justify" vertical="top" wrapText="1"/>
    </xf>
    <xf numFmtId="0" fontId="11" fillId="6" borderId="6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left" vertical="top" wrapText="1"/>
    </xf>
    <xf numFmtId="0" fontId="11" fillId="8" borderId="3" xfId="0" applyFont="1" applyFill="1" applyBorder="1" applyAlignment="1">
      <alignment horizontal="left" vertical="center" wrapText="1"/>
    </xf>
    <xf numFmtId="0" fontId="13" fillId="6" borderId="16" xfId="0" applyFont="1" applyFill="1" applyBorder="1" applyAlignment="1">
      <alignment horizontal="left" vertical="top" wrapText="1"/>
    </xf>
    <xf numFmtId="0" fontId="12" fillId="0" borderId="0" xfId="0" applyFont="1" applyAlignment="1"/>
    <xf numFmtId="0" fontId="0" fillId="0" borderId="0" xfId="0" applyAlignment="1"/>
    <xf numFmtId="0" fontId="12" fillId="0" borderId="0" xfId="0" applyFont="1" applyAlignment="1">
      <alignment vertical="center"/>
    </xf>
    <xf numFmtId="0" fontId="27" fillId="0" borderId="0" xfId="3" applyFont="1" applyFill="1" applyAlignment="1">
      <alignment vertical="top"/>
    </xf>
    <xf numFmtId="0" fontId="24" fillId="10" borderId="6" xfId="0" applyFont="1" applyFill="1" applyBorder="1" applyAlignment="1">
      <alignment horizontal="justify" vertical="top" wrapText="1"/>
    </xf>
    <xf numFmtId="0" fontId="3" fillId="15" borderId="1" xfId="0" applyFont="1" applyFill="1" applyBorder="1" applyAlignment="1">
      <alignment horizontal="justify" vertical="top" wrapText="1"/>
    </xf>
    <xf numFmtId="0" fontId="9" fillId="9" borderId="1" xfId="0" applyFont="1" applyFill="1" applyBorder="1" applyAlignment="1">
      <alignment horizontal="center" vertical="center" wrapText="1"/>
    </xf>
    <xf numFmtId="49" fontId="9" fillId="9" borderId="1" xfId="0" applyNumberFormat="1" applyFont="1" applyFill="1" applyBorder="1" applyAlignment="1">
      <alignment horizontal="center" vertical="center"/>
    </xf>
    <xf numFmtId="49" fontId="9" fillId="9" borderId="6" xfId="0" applyNumberFormat="1" applyFont="1" applyFill="1" applyBorder="1" applyAlignment="1">
      <alignment vertical="center"/>
    </xf>
    <xf numFmtId="49" fontId="9" fillId="9" borderId="9" xfId="0" applyNumberFormat="1" applyFont="1" applyFill="1" applyBorder="1" applyAlignment="1">
      <alignment vertical="center"/>
    </xf>
    <xf numFmtId="49" fontId="9" fillId="9" borderId="3" xfId="0" applyNumberFormat="1" applyFont="1" applyFill="1" applyBorder="1" applyAlignment="1">
      <alignment vertical="center"/>
    </xf>
    <xf numFmtId="1" fontId="9" fillId="9" borderId="1" xfId="0" applyNumberFormat="1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vertical="top" wrapText="1"/>
    </xf>
    <xf numFmtId="0" fontId="11" fillId="8" borderId="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/>
    <xf numFmtId="0" fontId="0" fillId="0" borderId="0" xfId="0" applyAlignment="1"/>
    <xf numFmtId="0" fontId="12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17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top" wrapText="1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8" borderId="19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right" vertical="center" wrapText="1"/>
    </xf>
    <xf numFmtId="0" fontId="18" fillId="0" borderId="0" xfId="0" applyFont="1" applyAlignment="1"/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0" xfId="0" applyFont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center"/>
    </xf>
    <xf numFmtId="1" fontId="1" fillId="16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top" wrapText="1"/>
    </xf>
  </cellXfs>
  <cellStyles count="4">
    <cellStyle name="Обычный" xfId="0" builtinId="0"/>
    <cellStyle name="Обычный 2" xfId="2"/>
    <cellStyle name="Обычный_Прил.1,2,3-2009" xfId="3"/>
    <cellStyle name="Стиль 1" xfId="1"/>
  </cellStyles>
  <dxfs count="0"/>
  <tableStyles count="0" defaultTableStyle="TableStyleMedium2" defaultPivotStyle="PivotStyleLight16"/>
  <colors>
    <mruColors>
      <color rgb="FF66FFFF"/>
      <color rgb="FFCC99FF"/>
      <color rgb="FF6BE376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41;&#1102;&#1076;&#1078;&#1077;&#1090;%202016/&#1041;&#1102;&#1076;&#1078;&#1077;&#1090;%202016%20&#1087;&#1088;&#1080;&#1083;&#1086;&#1078;&#1077;&#1085;&#1080;&#1103;/&#1041;&#1070;&#1044;&#1046;&#1045;&#1058;%202016&#1075;%20&#1087;&#1077;&#1088;&#1074;&#1086;&#1085;&#1086;&#1095;&#107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"/>
      <sheetName val="прил2"/>
      <sheetName val="прил3"/>
      <sheetName val="прил4"/>
      <sheetName val="прил5"/>
      <sheetName val="прил6"/>
      <sheetName val="прил7"/>
      <sheetName val="прил8"/>
      <sheetName val="прил9"/>
      <sheetName val="прил10"/>
      <sheetName val="прил11"/>
      <sheetName val="прил12"/>
      <sheetName val="прил13"/>
      <sheetName val="прил14"/>
      <sheetName val="прил15"/>
      <sheetName val="прил16"/>
    </sheetNames>
    <sheetDataSet>
      <sheetData sheetId="0"/>
      <sheetData sheetId="1"/>
      <sheetData sheetId="2"/>
      <sheetData sheetId="3"/>
      <sheetData sheetId="4"/>
      <sheetData sheetId="5"/>
      <sheetData sheetId="6">
        <row r="46">
          <cell r="A46" t="str">
            <v>НАЦИОНАЛЬНАЯ ОБОРОНА</v>
          </cell>
        </row>
        <row r="47">
          <cell r="A47" t="str">
            <v>Мобилизационная и вневойсковая подготовка</v>
          </cell>
        </row>
        <row r="48">
          <cell r="A48" t="str">
            <v>Непрограммная деятельность органов местного самоуправления</v>
          </cell>
        </row>
        <row r="49">
          <cell r="A49" t="str">
            <v>Непрограммные расходы органов местного самоуправления</v>
          </cell>
        </row>
        <row r="50">
          <cell r="A50" t="str">
            <v>Осуществление первичного воинского учета на территориях, где отсутствуют военные комиссариаты</v>
          </cell>
        </row>
        <row r="51">
          <cell r="A5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</row>
        <row r="52">
          <cell r="A52" t="str">
            <v>Расходы на обеспечение деятельности (оказание услуг) муниципальных учреждений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0"/>
  <sheetViews>
    <sheetView topLeftCell="A26" zoomScaleNormal="100" workbookViewId="0">
      <selection activeCell="D40" sqref="D40"/>
    </sheetView>
  </sheetViews>
  <sheetFormatPr defaultRowHeight="15" x14ac:dyDescent="0.25"/>
  <cols>
    <col min="1" max="1" width="7.7109375" customWidth="1"/>
    <col min="2" max="2" width="28" customWidth="1"/>
    <col min="3" max="3" width="64.42578125" customWidth="1"/>
    <col min="4" max="4" width="14.85546875" customWidth="1"/>
  </cols>
  <sheetData>
    <row r="1" spans="2:4" x14ac:dyDescent="0.25">
      <c r="C1" s="634" t="s">
        <v>420</v>
      </c>
      <c r="D1" s="635"/>
    </row>
    <row r="2" spans="2:4" x14ac:dyDescent="0.25">
      <c r="C2" s="634" t="s">
        <v>421</v>
      </c>
      <c r="D2" s="635"/>
    </row>
    <row r="3" spans="2:4" x14ac:dyDescent="0.25">
      <c r="C3" s="634" t="s">
        <v>422</v>
      </c>
      <c r="D3" s="635"/>
    </row>
    <row r="4" spans="2:4" x14ac:dyDescent="0.25">
      <c r="C4" s="634" t="s">
        <v>423</v>
      </c>
      <c r="D4" s="635"/>
    </row>
    <row r="5" spans="2:4" x14ac:dyDescent="0.25">
      <c r="C5" s="634" t="s">
        <v>650</v>
      </c>
      <c r="D5" s="635"/>
    </row>
    <row r="6" spans="2:4" x14ac:dyDescent="0.25">
      <c r="C6" s="631" t="s">
        <v>651</v>
      </c>
      <c r="D6" s="632"/>
    </row>
    <row r="7" spans="2:4" x14ac:dyDescent="0.25">
      <c r="C7" s="631"/>
      <c r="D7" s="632"/>
    </row>
    <row r="8" spans="2:4" x14ac:dyDescent="0.25">
      <c r="C8" s="633"/>
      <c r="D8" s="633"/>
    </row>
    <row r="9" spans="2:4" x14ac:dyDescent="0.25">
      <c r="C9" s="202"/>
      <c r="D9" s="202"/>
    </row>
    <row r="10" spans="2:4" ht="18.75" x14ac:dyDescent="0.25">
      <c r="C10" s="203" t="s">
        <v>424</v>
      </c>
    </row>
    <row r="11" spans="2:4" ht="18.75" x14ac:dyDescent="0.25">
      <c r="C11" s="203" t="s">
        <v>649</v>
      </c>
    </row>
    <row r="12" spans="2:4" ht="18.75" x14ac:dyDescent="0.25">
      <c r="C12" s="203"/>
    </row>
    <row r="13" spans="2:4" x14ac:dyDescent="0.25">
      <c r="D13" s="4" t="s">
        <v>873</v>
      </c>
    </row>
    <row r="14" spans="2:4" ht="45" customHeight="1" x14ac:dyDescent="0.25">
      <c r="B14" s="117" t="s">
        <v>425</v>
      </c>
      <c r="C14" s="15" t="s">
        <v>426</v>
      </c>
      <c r="D14" s="60" t="s">
        <v>5</v>
      </c>
    </row>
    <row r="15" spans="2:4" ht="31.5" x14ac:dyDescent="0.25">
      <c r="B15" s="264" t="s">
        <v>427</v>
      </c>
      <c r="C15" s="247" t="s">
        <v>428</v>
      </c>
      <c r="D15" s="554">
        <f>SUM(D16,D19,D23,D32)</f>
        <v>0</v>
      </c>
    </row>
    <row r="16" spans="2:4" ht="31.5" hidden="1" x14ac:dyDescent="0.25">
      <c r="B16" s="265" t="s">
        <v>429</v>
      </c>
      <c r="C16" s="170" t="s">
        <v>430</v>
      </c>
      <c r="D16" s="555">
        <f>SUM(D17)</f>
        <v>0</v>
      </c>
    </row>
    <row r="17" spans="2:4" ht="31.5" hidden="1" x14ac:dyDescent="0.25">
      <c r="B17" s="266" t="s">
        <v>431</v>
      </c>
      <c r="C17" s="54" t="s">
        <v>432</v>
      </c>
      <c r="D17" s="556">
        <f>SUM(D18)</f>
        <v>0</v>
      </c>
    </row>
    <row r="18" spans="2:4" ht="31.5" hidden="1" x14ac:dyDescent="0.25">
      <c r="B18" s="267" t="s">
        <v>433</v>
      </c>
      <c r="C18" s="268" t="s">
        <v>434</v>
      </c>
      <c r="D18" s="557"/>
    </row>
    <row r="19" spans="2:4" ht="31.5" hidden="1" x14ac:dyDescent="0.25">
      <c r="B19" s="265" t="s">
        <v>435</v>
      </c>
      <c r="C19" s="170" t="s">
        <v>436</v>
      </c>
      <c r="D19" s="555">
        <f>SUM(D21)</f>
        <v>0</v>
      </c>
    </row>
    <row r="20" spans="2:4" ht="31.5" hidden="1" x14ac:dyDescent="0.25">
      <c r="B20" s="266" t="s">
        <v>437</v>
      </c>
      <c r="C20" s="54" t="s">
        <v>438</v>
      </c>
      <c r="D20" s="556">
        <f>SUM(D21)</f>
        <v>0</v>
      </c>
    </row>
    <row r="21" spans="2:4" ht="47.25" hidden="1" x14ac:dyDescent="0.25">
      <c r="B21" s="269" t="s">
        <v>439</v>
      </c>
      <c r="C21" s="193" t="s">
        <v>440</v>
      </c>
      <c r="D21" s="558">
        <f>SUM(D22)</f>
        <v>0</v>
      </c>
    </row>
    <row r="22" spans="2:4" ht="47.25" hidden="1" x14ac:dyDescent="0.25">
      <c r="B22" s="267" t="s">
        <v>441</v>
      </c>
      <c r="C22" s="268" t="s">
        <v>442</v>
      </c>
      <c r="D22" s="557"/>
    </row>
    <row r="23" spans="2:4" ht="31.5" x14ac:dyDescent="0.25">
      <c r="B23" s="265" t="s">
        <v>443</v>
      </c>
      <c r="C23" s="170" t="s">
        <v>444</v>
      </c>
      <c r="D23" s="555">
        <f>SUM(D24,D28)</f>
        <v>0</v>
      </c>
    </row>
    <row r="24" spans="2:4" ht="15.75" x14ac:dyDescent="0.25">
      <c r="B24" s="266" t="s">
        <v>445</v>
      </c>
      <c r="C24" s="54" t="s">
        <v>446</v>
      </c>
      <c r="D24" s="559">
        <f>SUM(D25)</f>
        <v>-265700839</v>
      </c>
    </row>
    <row r="25" spans="2:4" ht="15.75" x14ac:dyDescent="0.25">
      <c r="B25" s="267" t="s">
        <v>447</v>
      </c>
      <c r="C25" s="268" t="s">
        <v>448</v>
      </c>
      <c r="D25" s="560">
        <f>SUM(D26)</f>
        <v>-265700839</v>
      </c>
    </row>
    <row r="26" spans="2:4" ht="15.75" x14ac:dyDescent="0.25">
      <c r="B26" s="267" t="s">
        <v>449</v>
      </c>
      <c r="C26" s="268" t="s">
        <v>450</v>
      </c>
      <c r="D26" s="560">
        <f>SUM(D27)</f>
        <v>-265700839</v>
      </c>
    </row>
    <row r="27" spans="2:4" ht="31.5" x14ac:dyDescent="0.25">
      <c r="B27" s="267" t="s">
        <v>451</v>
      </c>
      <c r="C27" s="268" t="s">
        <v>452</v>
      </c>
      <c r="D27" s="557">
        <v>-265700839</v>
      </c>
    </row>
    <row r="28" spans="2:4" ht="15.75" x14ac:dyDescent="0.25">
      <c r="B28" s="266" t="s">
        <v>453</v>
      </c>
      <c r="C28" s="54" t="s">
        <v>454</v>
      </c>
      <c r="D28" s="559">
        <f>SUM(D29)</f>
        <v>265700839</v>
      </c>
    </row>
    <row r="29" spans="2:4" ht="15.75" x14ac:dyDescent="0.25">
      <c r="B29" s="267" t="s">
        <v>455</v>
      </c>
      <c r="C29" s="268" t="s">
        <v>456</v>
      </c>
      <c r="D29" s="561">
        <f>SUM(D30)</f>
        <v>265700839</v>
      </c>
    </row>
    <row r="30" spans="2:4" ht="15.75" x14ac:dyDescent="0.25">
      <c r="B30" s="267" t="s">
        <v>457</v>
      </c>
      <c r="C30" s="268" t="s">
        <v>458</v>
      </c>
      <c r="D30" s="561">
        <f>SUM(D31)</f>
        <v>265700839</v>
      </c>
    </row>
    <row r="31" spans="2:4" ht="31.5" x14ac:dyDescent="0.25">
      <c r="B31" s="267" t="s">
        <v>459</v>
      </c>
      <c r="C31" s="270" t="s">
        <v>460</v>
      </c>
      <c r="D31" s="557">
        <v>265700839</v>
      </c>
    </row>
    <row r="32" spans="2:4" ht="31.5" x14ac:dyDescent="0.25">
      <c r="B32" s="265" t="s">
        <v>461</v>
      </c>
      <c r="C32" s="170" t="s">
        <v>462</v>
      </c>
      <c r="D32" s="555">
        <f>SUM(D33)</f>
        <v>0</v>
      </c>
    </row>
    <row r="33" spans="2:4" ht="31.5" x14ac:dyDescent="0.25">
      <c r="B33" s="271" t="s">
        <v>463</v>
      </c>
      <c r="C33" s="272" t="s">
        <v>464</v>
      </c>
      <c r="D33" s="556">
        <f>SUM(D34,D37)</f>
        <v>0</v>
      </c>
    </row>
    <row r="34" spans="2:4" ht="31.5" x14ac:dyDescent="0.25">
      <c r="B34" s="269" t="s">
        <v>465</v>
      </c>
      <c r="C34" s="193" t="s">
        <v>466</v>
      </c>
      <c r="D34" s="558">
        <f>SUM(D35)</f>
        <v>-1500000</v>
      </c>
    </row>
    <row r="35" spans="2:4" ht="45.75" customHeight="1" x14ac:dyDescent="0.25">
      <c r="B35" s="267" t="s">
        <v>467</v>
      </c>
      <c r="C35" s="268" t="s">
        <v>468</v>
      </c>
      <c r="D35" s="560">
        <f>SUM(D36)</f>
        <v>-1500000</v>
      </c>
    </row>
    <row r="36" spans="2:4" ht="63" x14ac:dyDescent="0.25">
      <c r="B36" s="267" t="s">
        <v>469</v>
      </c>
      <c r="C36" s="268" t="s">
        <v>470</v>
      </c>
      <c r="D36" s="562">
        <v>-1500000</v>
      </c>
    </row>
    <row r="37" spans="2:4" ht="31.5" x14ac:dyDescent="0.25">
      <c r="B37" s="269" t="s">
        <v>471</v>
      </c>
      <c r="C37" s="193" t="s">
        <v>472</v>
      </c>
      <c r="D37" s="558">
        <f>SUM(D38)</f>
        <v>1500000</v>
      </c>
    </row>
    <row r="38" spans="2:4" ht="47.25" x14ac:dyDescent="0.25">
      <c r="B38" s="267" t="s">
        <v>473</v>
      </c>
      <c r="C38" s="268" t="s">
        <v>474</v>
      </c>
      <c r="D38" s="560">
        <f>SUM(D39)</f>
        <v>1500000</v>
      </c>
    </row>
    <row r="39" spans="2:4" ht="47.25" x14ac:dyDescent="0.25">
      <c r="B39" s="267" t="s">
        <v>475</v>
      </c>
      <c r="C39" s="268" t="s">
        <v>476</v>
      </c>
      <c r="D39" s="562">
        <v>1500000</v>
      </c>
    </row>
    <row r="40" spans="2:4" ht="15.75" x14ac:dyDescent="0.25">
      <c r="B40" s="273"/>
      <c r="C40" s="274" t="s">
        <v>477</v>
      </c>
      <c r="D40" s="563">
        <f>SUM(D15)</f>
        <v>0</v>
      </c>
    </row>
  </sheetData>
  <mergeCells count="8">
    <mergeCell ref="C7:D7"/>
    <mergeCell ref="C8:D8"/>
    <mergeCell ref="C1:D1"/>
    <mergeCell ref="C2:D2"/>
    <mergeCell ref="C3:D3"/>
    <mergeCell ref="C4:D4"/>
    <mergeCell ref="C5:D5"/>
    <mergeCell ref="C6:D6"/>
  </mergeCells>
  <pageMargins left="0.70866141732283472" right="0.70866141732283472" top="0.74803149606299213" bottom="0.74803149606299213" header="0.31496062992125984" footer="0.31496062992125984"/>
  <pageSetup paperSize="9" scale="75" orientation="portrait" blackAndWhite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0"/>
  <sheetViews>
    <sheetView topLeftCell="A92" zoomScaleNormal="100" workbookViewId="0">
      <selection activeCell="D45" sqref="D45"/>
    </sheetView>
  </sheetViews>
  <sheetFormatPr defaultRowHeight="15" x14ac:dyDescent="0.25"/>
  <cols>
    <col min="2" max="2" width="10.85546875" customWidth="1"/>
    <col min="3" max="3" width="28.28515625" customWidth="1"/>
    <col min="4" max="4" width="79.5703125" customWidth="1"/>
  </cols>
  <sheetData>
    <row r="1" spans="2:5" x14ac:dyDescent="0.25">
      <c r="C1" s="638" t="s">
        <v>652</v>
      </c>
      <c r="D1" s="639"/>
    </row>
    <row r="2" spans="2:5" x14ac:dyDescent="0.25">
      <c r="C2" s="638" t="s">
        <v>512</v>
      </c>
      <c r="D2" s="639"/>
    </row>
    <row r="3" spans="2:5" x14ac:dyDescent="0.25">
      <c r="C3" s="638" t="s">
        <v>513</v>
      </c>
      <c r="D3" s="639"/>
    </row>
    <row r="4" spans="2:5" x14ac:dyDescent="0.25">
      <c r="C4" s="638" t="s">
        <v>514</v>
      </c>
      <c r="D4" s="639"/>
    </row>
    <row r="5" spans="2:5" x14ac:dyDescent="0.25">
      <c r="C5" s="638" t="s">
        <v>653</v>
      </c>
      <c r="D5" s="639"/>
    </row>
    <row r="6" spans="2:5" x14ac:dyDescent="0.25">
      <c r="C6" s="633" t="s">
        <v>654</v>
      </c>
      <c r="D6" s="636"/>
    </row>
    <row r="7" spans="2:5" x14ac:dyDescent="0.25">
      <c r="C7" s="633"/>
      <c r="D7" s="636"/>
    </row>
    <row r="8" spans="2:5" x14ac:dyDescent="0.25">
      <c r="D8" s="633"/>
      <c r="E8" s="633"/>
    </row>
    <row r="9" spans="2:5" x14ac:dyDescent="0.25">
      <c r="D9" s="283"/>
      <c r="E9" s="283"/>
    </row>
    <row r="10" spans="2:5" ht="18.75" x14ac:dyDescent="0.25">
      <c r="C10" s="637" t="s">
        <v>515</v>
      </c>
      <c r="D10" s="632"/>
    </row>
    <row r="11" spans="2:5" ht="18.75" x14ac:dyDescent="0.25">
      <c r="C11" s="637" t="s">
        <v>516</v>
      </c>
      <c r="D11" s="632"/>
    </row>
    <row r="12" spans="2:5" ht="18.75" x14ac:dyDescent="0.25">
      <c r="C12" s="284"/>
    </row>
    <row r="13" spans="2:5" ht="77.25" customHeight="1" x14ac:dyDescent="0.25">
      <c r="B13" s="285" t="s">
        <v>517</v>
      </c>
      <c r="C13" s="13" t="s">
        <v>518</v>
      </c>
      <c r="D13" s="15" t="s">
        <v>519</v>
      </c>
    </row>
    <row r="14" spans="2:5" ht="15.75" x14ac:dyDescent="0.25">
      <c r="B14" s="286" t="s">
        <v>47</v>
      </c>
      <c r="C14" s="287"/>
      <c r="D14" s="55" t="s">
        <v>520</v>
      </c>
    </row>
    <row r="15" spans="2:5" ht="30.75" customHeight="1" x14ac:dyDescent="0.25">
      <c r="B15" s="69" t="s">
        <v>47</v>
      </c>
      <c r="C15" s="17" t="s">
        <v>521</v>
      </c>
      <c r="D15" s="16" t="s">
        <v>522</v>
      </c>
    </row>
    <row r="16" spans="2:5" ht="81.75" customHeight="1" x14ac:dyDescent="0.25">
      <c r="B16" s="10" t="s">
        <v>47</v>
      </c>
      <c r="C16" s="288" t="s">
        <v>523</v>
      </c>
      <c r="D16" s="16" t="s">
        <v>524</v>
      </c>
    </row>
    <row r="17" spans="2:4" ht="47.25" x14ac:dyDescent="0.25">
      <c r="B17" s="69" t="s">
        <v>47</v>
      </c>
      <c r="C17" s="17" t="s">
        <v>525</v>
      </c>
      <c r="D17" s="16" t="s">
        <v>526</v>
      </c>
    </row>
    <row r="18" spans="2:4" ht="31.5" x14ac:dyDescent="0.25">
      <c r="B18" s="69" t="s">
        <v>47</v>
      </c>
      <c r="C18" s="17" t="s">
        <v>527</v>
      </c>
      <c r="D18" s="16" t="s">
        <v>528</v>
      </c>
    </row>
    <row r="19" spans="2:4" ht="63" x14ac:dyDescent="0.25">
      <c r="B19" s="69" t="s">
        <v>47</v>
      </c>
      <c r="C19" s="17" t="s">
        <v>57</v>
      </c>
      <c r="D19" s="16" t="s">
        <v>58</v>
      </c>
    </row>
    <row r="20" spans="2:4" ht="47.25" x14ac:dyDescent="0.25">
      <c r="B20" s="69" t="s">
        <v>47</v>
      </c>
      <c r="C20" s="17" t="s">
        <v>529</v>
      </c>
      <c r="D20" s="16" t="s">
        <v>530</v>
      </c>
    </row>
    <row r="21" spans="2:4" ht="63" x14ac:dyDescent="0.25">
      <c r="B21" s="69" t="s">
        <v>47</v>
      </c>
      <c r="C21" s="17" t="s">
        <v>59</v>
      </c>
      <c r="D21" s="16" t="s">
        <v>60</v>
      </c>
    </row>
    <row r="22" spans="2:4" ht="31.5" x14ac:dyDescent="0.25">
      <c r="B22" s="69" t="s">
        <v>47</v>
      </c>
      <c r="C22" s="78" t="s">
        <v>531</v>
      </c>
      <c r="D22" s="16" t="s">
        <v>532</v>
      </c>
    </row>
    <row r="23" spans="2:4" ht="47.25" x14ac:dyDescent="0.25">
      <c r="B23" s="69" t="s">
        <v>47</v>
      </c>
      <c r="C23" s="289" t="s">
        <v>533</v>
      </c>
      <c r="D23" s="16" t="s">
        <v>534</v>
      </c>
    </row>
    <row r="24" spans="2:4" ht="47.25" x14ac:dyDescent="0.25">
      <c r="B24" s="69" t="s">
        <v>47</v>
      </c>
      <c r="C24" s="17" t="s">
        <v>535</v>
      </c>
      <c r="D24" s="16" t="s">
        <v>536</v>
      </c>
    </row>
    <row r="25" spans="2:4" ht="31.5" x14ac:dyDescent="0.25">
      <c r="B25" s="69" t="s">
        <v>47</v>
      </c>
      <c r="C25" s="17" t="s">
        <v>537</v>
      </c>
      <c r="D25" s="16" t="s">
        <v>538</v>
      </c>
    </row>
    <row r="26" spans="2:4" ht="63" x14ac:dyDescent="0.25">
      <c r="B26" s="69" t="s">
        <v>47</v>
      </c>
      <c r="C26" s="17" t="s">
        <v>539</v>
      </c>
      <c r="D26" s="16" t="s">
        <v>540</v>
      </c>
    </row>
    <row r="27" spans="2:4" ht="31.5" x14ac:dyDescent="0.25">
      <c r="B27" s="69" t="s">
        <v>47</v>
      </c>
      <c r="C27" s="17" t="s">
        <v>541</v>
      </c>
      <c r="D27" s="16" t="s">
        <v>542</v>
      </c>
    </row>
    <row r="28" spans="2:4" ht="78.75" x14ac:dyDescent="0.25">
      <c r="B28" s="69" t="s">
        <v>47</v>
      </c>
      <c r="C28" s="17" t="s">
        <v>543</v>
      </c>
      <c r="D28" s="16" t="s">
        <v>544</v>
      </c>
    </row>
    <row r="29" spans="2:4" ht="78.75" x14ac:dyDescent="0.25">
      <c r="B29" s="69" t="s">
        <v>47</v>
      </c>
      <c r="C29" s="17" t="s">
        <v>545</v>
      </c>
      <c r="D29" s="16" t="s">
        <v>546</v>
      </c>
    </row>
    <row r="30" spans="2:4" ht="78.75" x14ac:dyDescent="0.25">
      <c r="B30" s="69" t="s">
        <v>47</v>
      </c>
      <c r="C30" s="17" t="s">
        <v>547</v>
      </c>
      <c r="D30" s="16" t="s">
        <v>548</v>
      </c>
    </row>
    <row r="31" spans="2:4" ht="78.75" x14ac:dyDescent="0.25">
      <c r="B31" s="69" t="s">
        <v>47</v>
      </c>
      <c r="C31" s="17" t="s">
        <v>549</v>
      </c>
      <c r="D31" s="16" t="s">
        <v>550</v>
      </c>
    </row>
    <row r="32" spans="2:4" ht="47.25" x14ac:dyDescent="0.25">
      <c r="B32" s="69" t="s">
        <v>47</v>
      </c>
      <c r="C32" s="17" t="s">
        <v>551</v>
      </c>
      <c r="D32" s="16" t="s">
        <v>552</v>
      </c>
    </row>
    <row r="33" spans="2:4" ht="47.25" x14ac:dyDescent="0.25">
      <c r="B33" s="69" t="s">
        <v>47</v>
      </c>
      <c r="C33" s="17" t="s">
        <v>553</v>
      </c>
      <c r="D33" s="16" t="s">
        <v>554</v>
      </c>
    </row>
    <row r="34" spans="2:4" ht="31.5" x14ac:dyDescent="0.25">
      <c r="B34" s="69" t="s">
        <v>47</v>
      </c>
      <c r="C34" s="17" t="s">
        <v>555</v>
      </c>
      <c r="D34" s="16" t="s">
        <v>556</v>
      </c>
    </row>
    <row r="35" spans="2:4" ht="47.25" x14ac:dyDescent="0.25">
      <c r="B35" s="69" t="s">
        <v>47</v>
      </c>
      <c r="C35" s="17" t="s">
        <v>557</v>
      </c>
      <c r="D35" s="16" t="s">
        <v>558</v>
      </c>
    </row>
    <row r="36" spans="2:4" ht="47.25" x14ac:dyDescent="0.25">
      <c r="B36" s="69" t="s">
        <v>47</v>
      </c>
      <c r="C36" s="17" t="s">
        <v>559</v>
      </c>
      <c r="D36" s="16" t="s">
        <v>560</v>
      </c>
    </row>
    <row r="37" spans="2:4" ht="63" x14ac:dyDescent="0.25">
      <c r="B37" s="69" t="s">
        <v>47</v>
      </c>
      <c r="C37" s="289" t="s">
        <v>561</v>
      </c>
      <c r="D37" s="16" t="s">
        <v>562</v>
      </c>
    </row>
    <row r="38" spans="2:4" ht="31.5" x14ac:dyDescent="0.25">
      <c r="B38" s="69" t="s">
        <v>47</v>
      </c>
      <c r="C38" s="289" t="s">
        <v>83</v>
      </c>
      <c r="D38" s="16" t="s">
        <v>84</v>
      </c>
    </row>
    <row r="39" spans="2:4" ht="15.75" x14ac:dyDescent="0.25">
      <c r="B39" s="69" t="s">
        <v>47</v>
      </c>
      <c r="C39" s="290" t="s">
        <v>85</v>
      </c>
      <c r="D39" s="16" t="s">
        <v>86</v>
      </c>
    </row>
    <row r="40" spans="2:4" ht="31.5" x14ac:dyDescent="0.25">
      <c r="B40" s="291" t="s">
        <v>53</v>
      </c>
      <c r="C40" s="292"/>
      <c r="D40" s="55" t="s">
        <v>52</v>
      </c>
    </row>
    <row r="41" spans="2:4" ht="31.5" x14ac:dyDescent="0.25">
      <c r="B41" s="69" t="s">
        <v>53</v>
      </c>
      <c r="C41" s="17" t="s">
        <v>79</v>
      </c>
      <c r="D41" s="16" t="s">
        <v>563</v>
      </c>
    </row>
    <row r="42" spans="2:4" ht="47.25" x14ac:dyDescent="0.25">
      <c r="B42" s="69" t="s">
        <v>53</v>
      </c>
      <c r="C42" s="17" t="s">
        <v>564</v>
      </c>
      <c r="D42" s="16" t="s">
        <v>565</v>
      </c>
    </row>
    <row r="43" spans="2:4" ht="31.5" x14ac:dyDescent="0.25">
      <c r="B43" s="69" t="s">
        <v>53</v>
      </c>
      <c r="C43" s="17" t="s">
        <v>64</v>
      </c>
      <c r="D43" s="77" t="s">
        <v>65</v>
      </c>
    </row>
    <row r="44" spans="2:4" ht="31.5" x14ac:dyDescent="0.25">
      <c r="B44" s="69" t="s">
        <v>53</v>
      </c>
      <c r="C44" s="17" t="s">
        <v>566</v>
      </c>
      <c r="D44" s="16" t="s">
        <v>567</v>
      </c>
    </row>
    <row r="45" spans="2:4" ht="31.5" x14ac:dyDescent="0.25">
      <c r="B45" s="69" t="s">
        <v>53</v>
      </c>
      <c r="C45" s="17" t="s">
        <v>643</v>
      </c>
      <c r="D45" s="16" t="s">
        <v>645</v>
      </c>
    </row>
    <row r="46" spans="2:4" s="12" customFormat="1" ht="31.5" x14ac:dyDescent="0.25">
      <c r="B46" s="71" t="s">
        <v>53</v>
      </c>
      <c r="C46" s="293" t="s">
        <v>259</v>
      </c>
      <c r="D46" s="68" t="s">
        <v>568</v>
      </c>
    </row>
    <row r="47" spans="2:4" s="12" customFormat="1" ht="34.5" customHeight="1" x14ac:dyDescent="0.25">
      <c r="B47" s="71" t="s">
        <v>53</v>
      </c>
      <c r="C47" s="293" t="s">
        <v>569</v>
      </c>
      <c r="D47" s="68" t="s">
        <v>570</v>
      </c>
    </row>
    <row r="48" spans="2:4" s="12" customFormat="1" ht="34.5" customHeight="1" x14ac:dyDescent="0.25">
      <c r="B48" s="71" t="s">
        <v>53</v>
      </c>
      <c r="C48" s="293" t="s">
        <v>508</v>
      </c>
      <c r="D48" s="68" t="s">
        <v>510</v>
      </c>
    </row>
    <row r="49" spans="2:4" s="12" customFormat="1" ht="48.75" customHeight="1" x14ac:dyDescent="0.25">
      <c r="B49" s="71" t="s">
        <v>53</v>
      </c>
      <c r="C49" s="293" t="s">
        <v>504</v>
      </c>
      <c r="D49" s="68" t="s">
        <v>505</v>
      </c>
    </row>
    <row r="50" spans="2:4" ht="15.75" x14ac:dyDescent="0.25">
      <c r="B50" s="69" t="s">
        <v>53</v>
      </c>
      <c r="C50" s="17" t="s">
        <v>260</v>
      </c>
      <c r="D50" s="16" t="s">
        <v>571</v>
      </c>
    </row>
    <row r="51" spans="2:4" ht="40.5" customHeight="1" x14ac:dyDescent="0.25">
      <c r="B51" s="69" t="s">
        <v>53</v>
      </c>
      <c r="C51" s="17" t="s">
        <v>66</v>
      </c>
      <c r="D51" s="16" t="s">
        <v>68</v>
      </c>
    </row>
    <row r="52" spans="2:4" ht="47.25" x14ac:dyDescent="0.25">
      <c r="B52" s="69" t="s">
        <v>53</v>
      </c>
      <c r="C52" s="56" t="s">
        <v>73</v>
      </c>
      <c r="D52" s="57" t="s">
        <v>572</v>
      </c>
    </row>
    <row r="53" spans="2:4" ht="47.25" x14ac:dyDescent="0.25">
      <c r="B53" s="69" t="s">
        <v>53</v>
      </c>
      <c r="C53" s="17" t="s">
        <v>67</v>
      </c>
      <c r="D53" s="16" t="s">
        <v>573</v>
      </c>
    </row>
    <row r="54" spans="2:4" ht="33.75" customHeight="1" x14ac:dyDescent="0.25">
      <c r="B54" s="69" t="s">
        <v>53</v>
      </c>
      <c r="C54" s="17" t="s">
        <v>574</v>
      </c>
      <c r="D54" s="16" t="s">
        <v>575</v>
      </c>
    </row>
    <row r="55" spans="2:4" ht="49.5" customHeight="1" x14ac:dyDescent="0.25">
      <c r="B55" s="69" t="s">
        <v>53</v>
      </c>
      <c r="C55" s="17" t="s">
        <v>576</v>
      </c>
      <c r="D55" s="16" t="s">
        <v>577</v>
      </c>
    </row>
    <row r="56" spans="2:4" ht="15.75" x14ac:dyDescent="0.25">
      <c r="B56" s="69" t="s">
        <v>53</v>
      </c>
      <c r="C56" s="17" t="s">
        <v>69</v>
      </c>
      <c r="D56" s="16" t="s">
        <v>70</v>
      </c>
    </row>
    <row r="57" spans="2:4" ht="50.25" customHeight="1" x14ac:dyDescent="0.25">
      <c r="B57" s="69" t="s">
        <v>53</v>
      </c>
      <c r="C57" s="17" t="s">
        <v>261</v>
      </c>
      <c r="D57" s="16" t="s">
        <v>262</v>
      </c>
    </row>
    <row r="58" spans="2:4" ht="63" x14ac:dyDescent="0.25">
      <c r="B58" s="69" t="s">
        <v>53</v>
      </c>
      <c r="C58" s="17" t="s">
        <v>578</v>
      </c>
      <c r="D58" s="16" t="s">
        <v>579</v>
      </c>
    </row>
    <row r="59" spans="2:4" ht="31.5" x14ac:dyDescent="0.25">
      <c r="B59" s="69" t="s">
        <v>53</v>
      </c>
      <c r="C59" s="289" t="s">
        <v>83</v>
      </c>
      <c r="D59" s="16" t="s">
        <v>84</v>
      </c>
    </row>
    <row r="60" spans="2:4" ht="15.75" x14ac:dyDescent="0.25">
      <c r="B60" s="69" t="s">
        <v>53</v>
      </c>
      <c r="C60" s="290" t="s">
        <v>85</v>
      </c>
      <c r="D60" s="16" t="s">
        <v>86</v>
      </c>
    </row>
    <row r="61" spans="2:4" ht="47.25" x14ac:dyDescent="0.25">
      <c r="B61" s="69" t="s">
        <v>53</v>
      </c>
      <c r="C61" s="17" t="s">
        <v>580</v>
      </c>
      <c r="D61" s="16" t="s">
        <v>581</v>
      </c>
    </row>
    <row r="62" spans="2:4" ht="38.25" customHeight="1" x14ac:dyDescent="0.25">
      <c r="B62" s="69" t="s">
        <v>53</v>
      </c>
      <c r="C62" s="17" t="s">
        <v>582</v>
      </c>
      <c r="D62" s="16" t="s">
        <v>583</v>
      </c>
    </row>
    <row r="63" spans="2:4" ht="34.5" customHeight="1" x14ac:dyDescent="0.25">
      <c r="B63" s="69" t="s">
        <v>53</v>
      </c>
      <c r="C63" s="17" t="s">
        <v>584</v>
      </c>
      <c r="D63" s="16" t="s">
        <v>585</v>
      </c>
    </row>
    <row r="64" spans="2:4" ht="44.25" customHeight="1" x14ac:dyDescent="0.25">
      <c r="B64" s="69" t="s">
        <v>53</v>
      </c>
      <c r="C64" s="17" t="s">
        <v>263</v>
      </c>
      <c r="D64" s="16" t="s">
        <v>264</v>
      </c>
    </row>
    <row r="65" spans="2:4" ht="30.75" customHeight="1" x14ac:dyDescent="0.25">
      <c r="B65" s="291" t="s">
        <v>51</v>
      </c>
      <c r="C65" s="292"/>
      <c r="D65" s="55" t="s">
        <v>50</v>
      </c>
    </row>
    <row r="66" spans="2:4" ht="31.5" x14ac:dyDescent="0.25">
      <c r="B66" s="291" t="s">
        <v>49</v>
      </c>
      <c r="C66" s="292"/>
      <c r="D66" s="55" t="s">
        <v>48</v>
      </c>
    </row>
    <row r="67" spans="2:4" ht="33" customHeight="1" x14ac:dyDescent="0.25">
      <c r="B67" s="291" t="s">
        <v>56</v>
      </c>
      <c r="C67" s="292"/>
      <c r="D67" s="55" t="s">
        <v>55</v>
      </c>
    </row>
    <row r="68" spans="2:4" ht="47.25" x14ac:dyDescent="0.25">
      <c r="B68" s="291" t="s">
        <v>586</v>
      </c>
      <c r="C68" s="292"/>
      <c r="D68" s="55" t="s">
        <v>587</v>
      </c>
    </row>
    <row r="69" spans="2:4" ht="78.75" x14ac:dyDescent="0.25">
      <c r="B69" s="69" t="s">
        <v>586</v>
      </c>
      <c r="C69" s="17" t="s">
        <v>588</v>
      </c>
      <c r="D69" s="16" t="s">
        <v>589</v>
      </c>
    </row>
    <row r="70" spans="2:4" ht="47.25" x14ac:dyDescent="0.25">
      <c r="B70" s="69" t="s">
        <v>586</v>
      </c>
      <c r="C70" s="17" t="s">
        <v>590</v>
      </c>
      <c r="D70" s="16" t="s">
        <v>591</v>
      </c>
    </row>
    <row r="71" spans="2:4" ht="31.5" x14ac:dyDescent="0.25">
      <c r="B71" s="69" t="s">
        <v>586</v>
      </c>
      <c r="C71" s="17" t="s">
        <v>592</v>
      </c>
      <c r="D71" s="16" t="s">
        <v>593</v>
      </c>
    </row>
    <row r="72" spans="2:4" ht="47.25" x14ac:dyDescent="0.25">
      <c r="B72" s="69" t="s">
        <v>586</v>
      </c>
      <c r="C72" s="78" t="s">
        <v>594</v>
      </c>
      <c r="D72" s="16" t="s">
        <v>595</v>
      </c>
    </row>
    <row r="73" spans="2:4" ht="31.5" x14ac:dyDescent="0.25">
      <c r="B73" s="69" t="s">
        <v>586</v>
      </c>
      <c r="C73" s="17" t="s">
        <v>71</v>
      </c>
      <c r="D73" s="16" t="s">
        <v>596</v>
      </c>
    </row>
    <row r="74" spans="2:4" ht="31.5" x14ac:dyDescent="0.25">
      <c r="B74" s="69" t="s">
        <v>586</v>
      </c>
      <c r="C74" s="289" t="s">
        <v>80</v>
      </c>
      <c r="D74" s="16" t="s">
        <v>597</v>
      </c>
    </row>
    <row r="75" spans="2:4" ht="15.75" x14ac:dyDescent="0.25">
      <c r="B75" s="69" t="s">
        <v>586</v>
      </c>
      <c r="C75" s="294" t="s">
        <v>598</v>
      </c>
      <c r="D75" s="16" t="s">
        <v>599</v>
      </c>
    </row>
    <row r="76" spans="2:4" ht="31.5" x14ac:dyDescent="0.25">
      <c r="B76" s="69" t="s">
        <v>586</v>
      </c>
      <c r="C76" s="17" t="s">
        <v>600</v>
      </c>
      <c r="D76" s="16" t="s">
        <v>601</v>
      </c>
    </row>
    <row r="77" spans="2:4" ht="31.5" x14ac:dyDescent="0.25">
      <c r="B77" s="69" t="s">
        <v>586</v>
      </c>
      <c r="C77" s="17" t="s">
        <v>602</v>
      </c>
      <c r="D77" s="16" t="s">
        <v>603</v>
      </c>
    </row>
    <row r="78" spans="2:4" ht="63" x14ac:dyDescent="0.25">
      <c r="B78" s="69" t="s">
        <v>586</v>
      </c>
      <c r="C78" s="17" t="s">
        <v>604</v>
      </c>
      <c r="D78" s="16" t="s">
        <v>605</v>
      </c>
    </row>
    <row r="79" spans="2:4" ht="47.25" x14ac:dyDescent="0.25">
      <c r="B79" s="69" t="s">
        <v>586</v>
      </c>
      <c r="C79" s="17" t="s">
        <v>606</v>
      </c>
      <c r="D79" s="16" t="s">
        <v>607</v>
      </c>
    </row>
    <row r="80" spans="2:4" ht="50.25" customHeight="1" x14ac:dyDescent="0.25">
      <c r="B80" s="69" t="s">
        <v>586</v>
      </c>
      <c r="C80" s="17" t="s">
        <v>608</v>
      </c>
      <c r="D80" s="16" t="s">
        <v>609</v>
      </c>
    </row>
    <row r="81" spans="2:4" ht="84" customHeight="1" x14ac:dyDescent="0.25">
      <c r="B81" s="69" t="s">
        <v>586</v>
      </c>
      <c r="C81" s="289" t="s">
        <v>610</v>
      </c>
      <c r="D81" s="16" t="s">
        <v>611</v>
      </c>
    </row>
    <row r="82" spans="2:4" ht="31.5" x14ac:dyDescent="0.25">
      <c r="B82" s="69" t="s">
        <v>586</v>
      </c>
      <c r="C82" s="17" t="s">
        <v>61</v>
      </c>
      <c r="D82" s="16" t="s">
        <v>62</v>
      </c>
    </row>
    <row r="83" spans="2:4" ht="21" customHeight="1" x14ac:dyDescent="0.25">
      <c r="B83" s="69" t="s">
        <v>586</v>
      </c>
      <c r="C83" s="17" t="s">
        <v>612</v>
      </c>
      <c r="D83" s="16" t="s">
        <v>613</v>
      </c>
    </row>
    <row r="84" spans="2:4" ht="15.75" x14ac:dyDescent="0.25">
      <c r="B84" s="69" t="s">
        <v>586</v>
      </c>
      <c r="C84" s="17" t="s">
        <v>614</v>
      </c>
      <c r="D84" s="16" t="s">
        <v>615</v>
      </c>
    </row>
    <row r="85" spans="2:4" ht="15.75" x14ac:dyDescent="0.25">
      <c r="B85" s="69" t="s">
        <v>586</v>
      </c>
      <c r="C85" s="17" t="s">
        <v>63</v>
      </c>
      <c r="D85" s="16" t="s">
        <v>616</v>
      </c>
    </row>
    <row r="86" spans="2:4" ht="47.25" x14ac:dyDescent="0.25">
      <c r="B86" s="69" t="s">
        <v>586</v>
      </c>
      <c r="C86" s="16" t="s">
        <v>617</v>
      </c>
      <c r="D86" s="16" t="s">
        <v>618</v>
      </c>
    </row>
    <row r="87" spans="2:4" ht="31.5" x14ac:dyDescent="0.25">
      <c r="B87" s="69" t="s">
        <v>586</v>
      </c>
      <c r="C87" s="16" t="s">
        <v>619</v>
      </c>
      <c r="D87" s="16" t="s">
        <v>620</v>
      </c>
    </row>
    <row r="88" spans="2:4" ht="31.5" x14ac:dyDescent="0.25">
      <c r="B88" s="69" t="s">
        <v>586</v>
      </c>
      <c r="C88" s="16" t="s">
        <v>621</v>
      </c>
      <c r="D88" s="16" t="s">
        <v>622</v>
      </c>
    </row>
    <row r="89" spans="2:4" ht="47.25" x14ac:dyDescent="0.25">
      <c r="B89" s="69" t="s">
        <v>586</v>
      </c>
      <c r="C89" s="295" t="s">
        <v>623</v>
      </c>
      <c r="D89" s="16" t="s">
        <v>624</v>
      </c>
    </row>
    <row r="90" spans="2:4" ht="47.25" x14ac:dyDescent="0.25">
      <c r="B90" s="69" t="s">
        <v>586</v>
      </c>
      <c r="C90" s="295" t="s">
        <v>625</v>
      </c>
      <c r="D90" s="16" t="s">
        <v>626</v>
      </c>
    </row>
    <row r="91" spans="2:4" ht="63" x14ac:dyDescent="0.25">
      <c r="B91" s="69" t="s">
        <v>586</v>
      </c>
      <c r="C91" s="295" t="s">
        <v>627</v>
      </c>
      <c r="D91" s="16" t="s">
        <v>628</v>
      </c>
    </row>
    <row r="92" spans="2:4" ht="47.25" x14ac:dyDescent="0.25">
      <c r="B92" s="69" t="s">
        <v>586</v>
      </c>
      <c r="C92" s="296" t="s">
        <v>629</v>
      </c>
      <c r="D92" s="58" t="s">
        <v>630</v>
      </c>
    </row>
    <row r="93" spans="2:4" ht="63" x14ac:dyDescent="0.25">
      <c r="B93" s="69" t="s">
        <v>586</v>
      </c>
      <c r="C93" s="295" t="s">
        <v>631</v>
      </c>
      <c r="D93" s="16" t="s">
        <v>632</v>
      </c>
    </row>
    <row r="94" spans="2:4" ht="47.25" x14ac:dyDescent="0.25">
      <c r="B94" s="69" t="s">
        <v>586</v>
      </c>
      <c r="C94" s="296" t="s">
        <v>633</v>
      </c>
      <c r="D94" s="58" t="s">
        <v>634</v>
      </c>
    </row>
    <row r="95" spans="2:4" ht="31.5" x14ac:dyDescent="0.25">
      <c r="B95" s="69" t="s">
        <v>586</v>
      </c>
      <c r="C95" s="295" t="s">
        <v>635</v>
      </c>
      <c r="D95" s="16" t="s">
        <v>636</v>
      </c>
    </row>
    <row r="96" spans="2:4" ht="51" customHeight="1" x14ac:dyDescent="0.25">
      <c r="B96" s="69" t="s">
        <v>586</v>
      </c>
      <c r="C96" s="295" t="s">
        <v>637</v>
      </c>
      <c r="D96" s="16" t="s">
        <v>638</v>
      </c>
    </row>
    <row r="98" spans="2:2" s="4" customFormat="1" x14ac:dyDescent="0.25">
      <c r="B98" s="4" t="s">
        <v>639</v>
      </c>
    </row>
    <row r="99" spans="2:2" s="4" customFormat="1" x14ac:dyDescent="0.25">
      <c r="B99" s="4" t="s">
        <v>640</v>
      </c>
    </row>
    <row r="100" spans="2:2" s="4" customFormat="1" x14ac:dyDescent="0.25">
      <c r="B100" s="4" t="s">
        <v>641</v>
      </c>
    </row>
  </sheetData>
  <mergeCells count="10">
    <mergeCell ref="C7:D7"/>
    <mergeCell ref="D8:E8"/>
    <mergeCell ref="C10:D10"/>
    <mergeCell ref="C11:D11"/>
    <mergeCell ref="C1:D1"/>
    <mergeCell ref="C2:D2"/>
    <mergeCell ref="C3:D3"/>
    <mergeCell ref="C4:D4"/>
    <mergeCell ref="C5:D5"/>
    <mergeCell ref="C6:D6"/>
  </mergeCells>
  <pageMargins left="0.70866141732283472" right="0.70866141732283472" top="0.74803149606299213" bottom="0.74803149606299213" header="0.31496062992125984" footer="0.31496062992125984"/>
  <pageSetup paperSize="9" scale="63" orientation="portrait" blackAndWhite="1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0"/>
  <sheetViews>
    <sheetView topLeftCell="A7" zoomScaleNormal="100" workbookViewId="0">
      <selection activeCell="C2" sqref="C2:D2"/>
    </sheetView>
  </sheetViews>
  <sheetFormatPr defaultRowHeight="15" x14ac:dyDescent="0.25"/>
  <cols>
    <col min="1" max="1" width="5.5703125" customWidth="1"/>
    <col min="2" max="2" width="10.85546875" customWidth="1"/>
    <col min="3" max="3" width="28.28515625" customWidth="1"/>
    <col min="4" max="4" width="79.5703125" customWidth="1"/>
  </cols>
  <sheetData>
    <row r="1" spans="2:4" x14ac:dyDescent="0.25">
      <c r="C1" s="638" t="s">
        <v>511</v>
      </c>
      <c r="D1" s="639"/>
    </row>
    <row r="2" spans="2:4" x14ac:dyDescent="0.25">
      <c r="C2" s="638" t="s">
        <v>512</v>
      </c>
      <c r="D2" s="639"/>
    </row>
    <row r="3" spans="2:4" x14ac:dyDescent="0.25">
      <c r="C3" s="638" t="s">
        <v>513</v>
      </c>
      <c r="D3" s="639"/>
    </row>
    <row r="4" spans="2:4" x14ac:dyDescent="0.25">
      <c r="C4" s="638" t="s">
        <v>514</v>
      </c>
      <c r="D4" s="639"/>
    </row>
    <row r="5" spans="2:4" x14ac:dyDescent="0.25">
      <c r="C5" s="638" t="s">
        <v>653</v>
      </c>
      <c r="D5" s="639"/>
    </row>
    <row r="6" spans="2:4" x14ac:dyDescent="0.25">
      <c r="C6" s="633" t="s">
        <v>661</v>
      </c>
      <c r="D6" s="636"/>
    </row>
    <row r="7" spans="2:4" x14ac:dyDescent="0.25">
      <c r="C7" s="633"/>
      <c r="D7" s="636"/>
    </row>
    <row r="9" spans="2:4" x14ac:dyDescent="0.25">
      <c r="C9" s="640" t="s">
        <v>655</v>
      </c>
      <c r="D9" s="632"/>
    </row>
    <row r="10" spans="2:4" ht="18.75" x14ac:dyDescent="0.25">
      <c r="C10" s="637" t="s">
        <v>656</v>
      </c>
      <c r="D10" s="632"/>
    </row>
    <row r="11" spans="2:4" ht="18.75" x14ac:dyDescent="0.25">
      <c r="C11" s="297"/>
    </row>
    <row r="12" spans="2:4" x14ac:dyDescent="0.25">
      <c r="D12" s="278"/>
    </row>
    <row r="13" spans="2:4" ht="31.5" x14ac:dyDescent="0.25">
      <c r="B13" s="285" t="s">
        <v>657</v>
      </c>
      <c r="C13" s="13" t="s">
        <v>658</v>
      </c>
      <c r="D13" s="15" t="s">
        <v>0</v>
      </c>
    </row>
    <row r="14" spans="2:4" ht="31.5" x14ac:dyDescent="0.25">
      <c r="B14" s="286" t="s">
        <v>53</v>
      </c>
      <c r="C14" s="287"/>
      <c r="D14" s="55" t="s">
        <v>52</v>
      </c>
    </row>
    <row r="15" spans="2:4" ht="31.5" hidden="1" x14ac:dyDescent="0.25">
      <c r="B15" s="73" t="s">
        <v>53</v>
      </c>
      <c r="C15" s="306" t="s">
        <v>433</v>
      </c>
      <c r="D15" s="268" t="s">
        <v>434</v>
      </c>
    </row>
    <row r="16" spans="2:4" ht="47.25" hidden="1" x14ac:dyDescent="0.25">
      <c r="B16" s="69" t="s">
        <v>53</v>
      </c>
      <c r="C16" s="295" t="s">
        <v>659</v>
      </c>
      <c r="D16" s="268" t="s">
        <v>660</v>
      </c>
    </row>
    <row r="17" spans="2:4" ht="47.25" x14ac:dyDescent="0.25">
      <c r="B17" s="69" t="s">
        <v>53</v>
      </c>
      <c r="C17" s="17" t="s">
        <v>469</v>
      </c>
      <c r="D17" s="16" t="s">
        <v>470</v>
      </c>
    </row>
    <row r="18" spans="2:4" ht="47.25" x14ac:dyDescent="0.25">
      <c r="B18" s="69" t="s">
        <v>53</v>
      </c>
      <c r="C18" s="17" t="s">
        <v>475</v>
      </c>
      <c r="D18" s="16" t="s">
        <v>476</v>
      </c>
    </row>
    <row r="19" spans="2:4" s="11" customFormat="1" ht="31.5" x14ac:dyDescent="0.25">
      <c r="B19" s="69" t="s">
        <v>53</v>
      </c>
      <c r="C19" s="17" t="s">
        <v>451</v>
      </c>
      <c r="D19" s="16" t="s">
        <v>452</v>
      </c>
    </row>
    <row r="20" spans="2:4" ht="31.5" x14ac:dyDescent="0.25">
      <c r="B20" s="69" t="s">
        <v>53</v>
      </c>
      <c r="C20" s="17" t="s">
        <v>459</v>
      </c>
      <c r="D20" s="16" t="s">
        <v>460</v>
      </c>
    </row>
  </sheetData>
  <mergeCells count="9">
    <mergeCell ref="C7:D7"/>
    <mergeCell ref="C9:D9"/>
    <mergeCell ref="C10:D10"/>
    <mergeCell ref="C1:D1"/>
    <mergeCell ref="C2:D2"/>
    <mergeCell ref="C3:D3"/>
    <mergeCell ref="C4:D4"/>
    <mergeCell ref="C5:D5"/>
    <mergeCell ref="C6:D6"/>
  </mergeCells>
  <pageMargins left="0.70866141732283472" right="0.70866141732283472" top="0.74803149606299213" bottom="0.74803149606299213" header="0.31496062992125984" footer="0.31496062992125984"/>
  <pageSetup paperSize="9" scale="70" orientation="portrait" blackAndWhite="1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zoomScaleNormal="100" workbookViewId="0">
      <selection activeCell="B18" sqref="B18"/>
    </sheetView>
  </sheetViews>
  <sheetFormatPr defaultRowHeight="15" x14ac:dyDescent="0.25"/>
  <cols>
    <col min="1" max="1" width="23.28515625" customWidth="1"/>
    <col min="2" max="2" width="86.7109375" customWidth="1"/>
    <col min="3" max="3" width="13.28515625" customWidth="1"/>
  </cols>
  <sheetData>
    <row r="1" spans="1:9" x14ac:dyDescent="0.25">
      <c r="B1" s="634" t="s">
        <v>665</v>
      </c>
      <c r="C1" s="635"/>
    </row>
    <row r="2" spans="1:9" x14ac:dyDescent="0.25">
      <c r="B2" s="634" t="s">
        <v>277</v>
      </c>
      <c r="C2" s="635"/>
    </row>
    <row r="3" spans="1:9" x14ac:dyDescent="0.25">
      <c r="B3" s="634" t="s">
        <v>278</v>
      </c>
      <c r="C3" s="635"/>
    </row>
    <row r="4" spans="1:9" x14ac:dyDescent="0.25">
      <c r="B4" s="634" t="s">
        <v>279</v>
      </c>
      <c r="C4" s="635"/>
    </row>
    <row r="5" spans="1:9" x14ac:dyDescent="0.25">
      <c r="B5" s="634" t="s">
        <v>664</v>
      </c>
      <c r="C5" s="635"/>
    </row>
    <row r="6" spans="1:9" x14ac:dyDescent="0.25">
      <c r="B6" s="631" t="s">
        <v>663</v>
      </c>
      <c r="C6" s="632"/>
    </row>
    <row r="8" spans="1:9" x14ac:dyDescent="0.25">
      <c r="B8" s="633"/>
      <c r="C8" s="633"/>
    </row>
    <row r="9" spans="1:9" x14ac:dyDescent="0.25">
      <c r="I9" s="4"/>
    </row>
    <row r="10" spans="1:9" ht="15.75" x14ac:dyDescent="0.25">
      <c r="A10" s="641" t="s">
        <v>280</v>
      </c>
      <c r="B10" s="641"/>
      <c r="C10" s="641"/>
      <c r="I10" s="4"/>
    </row>
    <row r="11" spans="1:9" ht="15.75" x14ac:dyDescent="0.25">
      <c r="A11" s="642" t="s">
        <v>662</v>
      </c>
      <c r="B11" s="642"/>
      <c r="C11" s="642"/>
    </row>
    <row r="12" spans="1:9" x14ac:dyDescent="0.25">
      <c r="C12" s="4" t="s">
        <v>873</v>
      </c>
    </row>
    <row r="13" spans="1:9" ht="48.75" customHeight="1" x14ac:dyDescent="0.25">
      <c r="A13" s="216" t="s">
        <v>281</v>
      </c>
      <c r="B13" s="14" t="s">
        <v>282</v>
      </c>
      <c r="C13" s="13" t="s">
        <v>848</v>
      </c>
    </row>
    <row r="14" spans="1:9" ht="22.5" customHeight="1" x14ac:dyDescent="0.25">
      <c r="A14" s="217" t="s">
        <v>283</v>
      </c>
      <c r="B14" s="218" t="s">
        <v>284</v>
      </c>
      <c r="C14" s="404">
        <f>SUM(C15,C20,C26,C35,C38,C51,C57,C66,C70)</f>
        <v>73156884</v>
      </c>
    </row>
    <row r="15" spans="1:9" ht="18.75" customHeight="1" x14ac:dyDescent="0.25">
      <c r="A15" s="219" t="s">
        <v>285</v>
      </c>
      <c r="B15" s="220" t="s">
        <v>286</v>
      </c>
      <c r="C15" s="405">
        <f>SUM(C16)</f>
        <v>53675583</v>
      </c>
    </row>
    <row r="16" spans="1:9" ht="17.25" customHeight="1" x14ac:dyDescent="0.25">
      <c r="A16" s="221" t="s">
        <v>287</v>
      </c>
      <c r="B16" s="222" t="s">
        <v>288</v>
      </c>
      <c r="C16" s="406">
        <f>SUM(C17:C19)</f>
        <v>53675583</v>
      </c>
    </row>
    <row r="17" spans="1:3" ht="66" x14ac:dyDescent="0.25">
      <c r="A17" s="223" t="s">
        <v>289</v>
      </c>
      <c r="B17" s="58" t="s">
        <v>290</v>
      </c>
      <c r="C17" s="407">
        <v>53349402</v>
      </c>
    </row>
    <row r="18" spans="1:3" ht="81" customHeight="1" x14ac:dyDescent="0.25">
      <c r="A18" s="76" t="s">
        <v>291</v>
      </c>
      <c r="B18" s="77" t="s">
        <v>292</v>
      </c>
      <c r="C18" s="407">
        <v>236173</v>
      </c>
    </row>
    <row r="19" spans="1:3" ht="36" customHeight="1" x14ac:dyDescent="0.25">
      <c r="A19" s="76" t="s">
        <v>293</v>
      </c>
      <c r="B19" s="77" t="s">
        <v>294</v>
      </c>
      <c r="C19" s="407">
        <v>90008</v>
      </c>
    </row>
    <row r="20" spans="1:3" ht="33" customHeight="1" x14ac:dyDescent="0.25">
      <c r="A20" s="224" t="s">
        <v>295</v>
      </c>
      <c r="B20" s="225" t="s">
        <v>296</v>
      </c>
      <c r="C20" s="408">
        <f>SUM(C21)</f>
        <v>6416468</v>
      </c>
    </row>
    <row r="21" spans="1:3" ht="33" customHeight="1" x14ac:dyDescent="0.25">
      <c r="A21" s="226" t="s">
        <v>297</v>
      </c>
      <c r="B21" s="227" t="s">
        <v>298</v>
      </c>
      <c r="C21" s="409">
        <f>SUM(C22:C25)</f>
        <v>6416468</v>
      </c>
    </row>
    <row r="22" spans="1:3" ht="48.75" customHeight="1" x14ac:dyDescent="0.25">
      <c r="A22" s="76" t="s">
        <v>299</v>
      </c>
      <c r="B22" s="77" t="s">
        <v>300</v>
      </c>
      <c r="C22" s="407">
        <v>1980375</v>
      </c>
    </row>
    <row r="23" spans="1:3" ht="63" x14ac:dyDescent="0.25">
      <c r="A23" s="76" t="s">
        <v>301</v>
      </c>
      <c r="B23" s="77" t="s">
        <v>302</v>
      </c>
      <c r="C23" s="407">
        <v>43429</v>
      </c>
    </row>
    <row r="24" spans="1:3" ht="48" customHeight="1" x14ac:dyDescent="0.25">
      <c r="A24" s="76" t="s">
        <v>303</v>
      </c>
      <c r="B24" s="77" t="s">
        <v>304</v>
      </c>
      <c r="C24" s="407">
        <v>4650926</v>
      </c>
    </row>
    <row r="25" spans="1:3" ht="48.75" customHeight="1" x14ac:dyDescent="0.25">
      <c r="A25" s="76" t="s">
        <v>305</v>
      </c>
      <c r="B25" s="77" t="s">
        <v>306</v>
      </c>
      <c r="C25" s="407">
        <v>-258262</v>
      </c>
    </row>
    <row r="26" spans="1:3" ht="16.5" customHeight="1" x14ac:dyDescent="0.25">
      <c r="A26" s="224" t="s">
        <v>307</v>
      </c>
      <c r="B26" s="220" t="s">
        <v>308</v>
      </c>
      <c r="C26" s="405">
        <f>SUM(C27+C31+C33)</f>
        <v>2602048</v>
      </c>
    </row>
    <row r="27" spans="1:3" ht="16.5" customHeight="1" x14ac:dyDescent="0.25">
      <c r="A27" s="228" t="s">
        <v>841</v>
      </c>
      <c r="B27" s="222" t="s">
        <v>840</v>
      </c>
      <c r="C27" s="406">
        <f>SUM(C28:C30)</f>
        <v>36061</v>
      </c>
    </row>
    <row r="28" spans="1:3" ht="31.5" customHeight="1" x14ac:dyDescent="0.25">
      <c r="A28" s="419" t="s">
        <v>842</v>
      </c>
      <c r="B28" s="101" t="s">
        <v>845</v>
      </c>
      <c r="C28" s="414">
        <v>16821</v>
      </c>
    </row>
    <row r="29" spans="1:3" ht="31.5" x14ac:dyDescent="0.25">
      <c r="A29" s="419" t="s">
        <v>843</v>
      </c>
      <c r="B29" s="101" t="s">
        <v>846</v>
      </c>
      <c r="C29" s="414">
        <v>193</v>
      </c>
    </row>
    <row r="30" spans="1:3" ht="16.5" customHeight="1" x14ac:dyDescent="0.25">
      <c r="A30" s="419" t="s">
        <v>844</v>
      </c>
      <c r="B30" s="68" t="s">
        <v>847</v>
      </c>
      <c r="C30" s="414">
        <v>19047</v>
      </c>
    </row>
    <row r="31" spans="1:3" ht="17.25" customHeight="1" x14ac:dyDescent="0.25">
      <c r="A31" s="228" t="s">
        <v>309</v>
      </c>
      <c r="B31" s="222" t="s">
        <v>310</v>
      </c>
      <c r="C31" s="406">
        <f>SUM(C32)</f>
        <v>2242364</v>
      </c>
    </row>
    <row r="32" spans="1:3" ht="18.75" customHeight="1" x14ac:dyDescent="0.25">
      <c r="A32" s="17" t="s">
        <v>311</v>
      </c>
      <c r="B32" s="229" t="s">
        <v>310</v>
      </c>
      <c r="C32" s="407">
        <v>2242364</v>
      </c>
    </row>
    <row r="33" spans="1:3" ht="16.5" customHeight="1" x14ac:dyDescent="0.25">
      <c r="A33" s="228" t="s">
        <v>312</v>
      </c>
      <c r="B33" s="222" t="s">
        <v>313</v>
      </c>
      <c r="C33" s="406">
        <f>SUM(C34)</f>
        <v>323623</v>
      </c>
    </row>
    <row r="34" spans="1:3" ht="17.25" customHeight="1" x14ac:dyDescent="0.25">
      <c r="A34" s="17" t="s">
        <v>314</v>
      </c>
      <c r="B34" s="229" t="s">
        <v>313</v>
      </c>
      <c r="C34" s="407">
        <v>323623</v>
      </c>
    </row>
    <row r="35" spans="1:3" ht="19.5" customHeight="1" x14ac:dyDescent="0.25">
      <c r="A35" s="224" t="s">
        <v>315</v>
      </c>
      <c r="B35" s="220" t="s">
        <v>316</v>
      </c>
      <c r="C35" s="405">
        <f>SUM(C36 )</f>
        <v>895356</v>
      </c>
    </row>
    <row r="36" spans="1:3" ht="31.5" x14ac:dyDescent="0.25">
      <c r="A36" s="230" t="s">
        <v>317</v>
      </c>
      <c r="B36" s="222" t="s">
        <v>318</v>
      </c>
      <c r="C36" s="406">
        <f>SUM(C37)</f>
        <v>895356</v>
      </c>
    </row>
    <row r="37" spans="1:3" ht="31.5" x14ac:dyDescent="0.25">
      <c r="A37" s="17" t="s">
        <v>319</v>
      </c>
      <c r="B37" s="16" t="s">
        <v>320</v>
      </c>
      <c r="C37" s="407">
        <v>895356</v>
      </c>
    </row>
    <row r="38" spans="1:3" ht="31.5" x14ac:dyDescent="0.25">
      <c r="A38" s="224" t="s">
        <v>321</v>
      </c>
      <c r="B38" s="170" t="s">
        <v>322</v>
      </c>
      <c r="C38" s="405">
        <f>SUM(C39,C43)</f>
        <v>4426019</v>
      </c>
    </row>
    <row r="39" spans="1:3" ht="22.5" hidden="1" customHeight="1" x14ac:dyDescent="0.25">
      <c r="A39" s="228" t="s">
        <v>323</v>
      </c>
      <c r="B39" s="222" t="s">
        <v>324</v>
      </c>
      <c r="C39" s="406">
        <f>SUM(C40)</f>
        <v>0</v>
      </c>
    </row>
    <row r="40" spans="1:3" ht="31.5" hidden="1" x14ac:dyDescent="0.25">
      <c r="A40" s="231" t="s">
        <v>79</v>
      </c>
      <c r="B40" s="232" t="s">
        <v>325</v>
      </c>
      <c r="C40" s="410">
        <f>SUM(C41:C42)</f>
        <v>0</v>
      </c>
    </row>
    <row r="41" spans="1:3" ht="31.5" hidden="1" x14ac:dyDescent="0.25">
      <c r="A41" s="17" t="s">
        <v>326</v>
      </c>
      <c r="B41" s="16" t="s">
        <v>327</v>
      </c>
      <c r="C41" s="407"/>
    </row>
    <row r="42" spans="1:3" ht="63" hidden="1" x14ac:dyDescent="0.25">
      <c r="A42" s="17" t="s">
        <v>328</v>
      </c>
      <c r="B42" s="16" t="s">
        <v>329</v>
      </c>
      <c r="C42" s="407"/>
    </row>
    <row r="43" spans="1:3" ht="78.75" x14ac:dyDescent="0.25">
      <c r="A43" s="228" t="s">
        <v>330</v>
      </c>
      <c r="B43" s="222" t="s">
        <v>331</v>
      </c>
      <c r="C43" s="406">
        <f>SUM(C44,C47,C49 )</f>
        <v>4426019</v>
      </c>
    </row>
    <row r="44" spans="1:3" ht="47.25" customHeight="1" x14ac:dyDescent="0.25">
      <c r="A44" s="231" t="s">
        <v>332</v>
      </c>
      <c r="B44" s="232" t="s">
        <v>333</v>
      </c>
      <c r="C44" s="410">
        <f>SUM(C45:C46)</f>
        <v>3740185</v>
      </c>
    </row>
    <row r="45" spans="1:3" ht="61.5" customHeight="1" x14ac:dyDescent="0.25">
      <c r="A45" s="17" t="s">
        <v>334</v>
      </c>
      <c r="B45" s="16" t="s">
        <v>335</v>
      </c>
      <c r="C45" s="407">
        <v>3361298</v>
      </c>
    </row>
    <row r="46" spans="1:3" ht="61.5" customHeight="1" x14ac:dyDescent="0.25">
      <c r="A46" s="17" t="s">
        <v>336</v>
      </c>
      <c r="B46" s="16" t="s">
        <v>337</v>
      </c>
      <c r="C46" s="407">
        <v>378887</v>
      </c>
    </row>
    <row r="47" spans="1:3" ht="62.25" customHeight="1" x14ac:dyDescent="0.25">
      <c r="A47" s="231" t="s">
        <v>338</v>
      </c>
      <c r="B47" s="232" t="s">
        <v>339</v>
      </c>
      <c r="C47" s="410">
        <f>SUM(C48)</f>
        <v>627434</v>
      </c>
    </row>
    <row r="48" spans="1:3" ht="63" customHeight="1" x14ac:dyDescent="0.25">
      <c r="A48" s="233" t="s">
        <v>57</v>
      </c>
      <c r="B48" s="58" t="s">
        <v>58</v>
      </c>
      <c r="C48" s="407">
        <v>627434</v>
      </c>
    </row>
    <row r="49" spans="1:3" ht="63" x14ac:dyDescent="0.25">
      <c r="A49" s="231" t="s">
        <v>340</v>
      </c>
      <c r="B49" s="232" t="s">
        <v>341</v>
      </c>
      <c r="C49" s="410">
        <f>SUM(C50)</f>
        <v>58400</v>
      </c>
    </row>
    <row r="50" spans="1:3" ht="47.25" x14ac:dyDescent="0.25">
      <c r="A50" s="17" t="s">
        <v>59</v>
      </c>
      <c r="B50" s="16" t="s">
        <v>60</v>
      </c>
      <c r="C50" s="407">
        <v>58400</v>
      </c>
    </row>
    <row r="51" spans="1:3" ht="21" customHeight="1" x14ac:dyDescent="0.25">
      <c r="A51" s="224" t="s">
        <v>342</v>
      </c>
      <c r="B51" s="220" t="s">
        <v>343</v>
      </c>
      <c r="C51" s="405">
        <f>SUM(C52)</f>
        <v>265700</v>
      </c>
    </row>
    <row r="52" spans="1:3" ht="17.25" customHeight="1" x14ac:dyDescent="0.25">
      <c r="A52" s="234" t="s">
        <v>344</v>
      </c>
      <c r="B52" s="235" t="s">
        <v>345</v>
      </c>
      <c r="C52" s="409">
        <f>SUM(C53:C56)</f>
        <v>265700</v>
      </c>
    </row>
    <row r="53" spans="1:3" ht="32.25" customHeight="1" x14ac:dyDescent="0.25">
      <c r="A53" s="78" t="s">
        <v>346</v>
      </c>
      <c r="B53" s="236" t="s">
        <v>347</v>
      </c>
      <c r="C53" s="411">
        <v>16080</v>
      </c>
    </row>
    <row r="54" spans="1:3" ht="30" customHeight="1" x14ac:dyDescent="0.25">
      <c r="A54" s="78" t="s">
        <v>348</v>
      </c>
      <c r="B54" s="237" t="s">
        <v>349</v>
      </c>
      <c r="C54" s="412">
        <v>504</v>
      </c>
    </row>
    <row r="55" spans="1:3" ht="16.5" customHeight="1" x14ac:dyDescent="0.25">
      <c r="A55" s="238" t="s">
        <v>350</v>
      </c>
      <c r="B55" s="237" t="s">
        <v>351</v>
      </c>
      <c r="C55" s="412">
        <v>165979</v>
      </c>
    </row>
    <row r="56" spans="1:3" ht="14.25" customHeight="1" x14ac:dyDescent="0.25">
      <c r="A56" s="238" t="s">
        <v>352</v>
      </c>
      <c r="B56" s="239" t="s">
        <v>353</v>
      </c>
      <c r="C56" s="412">
        <v>83137</v>
      </c>
    </row>
    <row r="57" spans="1:3" ht="31.5" x14ac:dyDescent="0.25">
      <c r="A57" s="224" t="s">
        <v>354</v>
      </c>
      <c r="B57" s="220" t="s">
        <v>355</v>
      </c>
      <c r="C57" s="405">
        <f>SUM(C58,C61)</f>
        <v>4621000</v>
      </c>
    </row>
    <row r="58" spans="1:3" ht="15.75" x14ac:dyDescent="0.25">
      <c r="A58" s="240" t="s">
        <v>356</v>
      </c>
      <c r="B58" s="222" t="s">
        <v>357</v>
      </c>
      <c r="C58" s="406">
        <f>SUM(C59)</f>
        <v>4601000</v>
      </c>
    </row>
    <row r="59" spans="1:3" ht="14.25" customHeight="1" x14ac:dyDescent="0.25">
      <c r="A59" s="231" t="s">
        <v>358</v>
      </c>
      <c r="B59" s="232" t="s">
        <v>359</v>
      </c>
      <c r="C59" s="410">
        <f>SUM(C60)</f>
        <v>4601000</v>
      </c>
    </row>
    <row r="60" spans="1:3" ht="31.5" x14ac:dyDescent="0.25">
      <c r="A60" s="17" t="s">
        <v>71</v>
      </c>
      <c r="B60" s="16" t="s">
        <v>360</v>
      </c>
      <c r="C60" s="407">
        <v>4601000</v>
      </c>
    </row>
    <row r="61" spans="1:3" ht="18.75" customHeight="1" x14ac:dyDescent="0.25">
      <c r="A61" s="240" t="s">
        <v>361</v>
      </c>
      <c r="B61" s="222" t="s">
        <v>362</v>
      </c>
      <c r="C61" s="406">
        <f>SUM(C62+C64)</f>
        <v>20000</v>
      </c>
    </row>
    <row r="62" spans="1:3" ht="30.75" customHeight="1" x14ac:dyDescent="0.25">
      <c r="A62" s="231" t="s">
        <v>363</v>
      </c>
      <c r="B62" s="232" t="s">
        <v>364</v>
      </c>
      <c r="C62" s="410">
        <f>SUM(C63)</f>
        <v>20000</v>
      </c>
    </row>
    <row r="63" spans="1:3" ht="33" customHeight="1" x14ac:dyDescent="0.25">
      <c r="A63" s="17" t="s">
        <v>80</v>
      </c>
      <c r="B63" s="16" t="s">
        <v>365</v>
      </c>
      <c r="C63" s="407">
        <v>20000</v>
      </c>
    </row>
    <row r="64" spans="1:3" ht="20.25" hidden="1" customHeight="1" x14ac:dyDescent="0.25">
      <c r="A64" s="231" t="s">
        <v>646</v>
      </c>
      <c r="B64" s="232" t="s">
        <v>647</v>
      </c>
      <c r="C64" s="410">
        <f>SUM(C65)</f>
        <v>0</v>
      </c>
    </row>
    <row r="65" spans="1:3" ht="18" hidden="1" customHeight="1" x14ac:dyDescent="0.25">
      <c r="A65" s="17" t="s">
        <v>598</v>
      </c>
      <c r="B65" s="16" t="s">
        <v>648</v>
      </c>
      <c r="C65" s="407"/>
    </row>
    <row r="66" spans="1:3" ht="20.25" customHeight="1" x14ac:dyDescent="0.25">
      <c r="A66" s="224" t="s">
        <v>366</v>
      </c>
      <c r="B66" s="220" t="s">
        <v>367</v>
      </c>
      <c r="C66" s="405">
        <f>SUM(C67 )</f>
        <v>50000</v>
      </c>
    </row>
    <row r="67" spans="1:3" ht="47.25" x14ac:dyDescent="0.25">
      <c r="A67" s="228" t="s">
        <v>368</v>
      </c>
      <c r="B67" s="222" t="s">
        <v>369</v>
      </c>
      <c r="C67" s="406">
        <f>SUM(C68)</f>
        <v>50000</v>
      </c>
    </row>
    <row r="68" spans="1:3" ht="31.5" x14ac:dyDescent="0.25">
      <c r="A68" s="241" t="s">
        <v>370</v>
      </c>
      <c r="B68" s="242" t="s">
        <v>371</v>
      </c>
      <c r="C68" s="413">
        <f>SUM(C69)</f>
        <v>50000</v>
      </c>
    </row>
    <row r="69" spans="1:3" ht="31.5" x14ac:dyDescent="0.25">
      <c r="A69" s="233" t="s">
        <v>372</v>
      </c>
      <c r="B69" s="58" t="s">
        <v>373</v>
      </c>
      <c r="C69" s="407">
        <v>50000</v>
      </c>
    </row>
    <row r="70" spans="1:3" ht="21" customHeight="1" x14ac:dyDescent="0.25">
      <c r="A70" s="224" t="s">
        <v>374</v>
      </c>
      <c r="B70" s="243" t="s">
        <v>375</v>
      </c>
      <c r="C70" s="405">
        <f>SUM(C71,C73:C74)</f>
        <v>204710</v>
      </c>
    </row>
    <row r="71" spans="1:3" ht="95.25" customHeight="1" x14ac:dyDescent="0.25">
      <c r="A71" s="244" t="s">
        <v>376</v>
      </c>
      <c r="B71" s="222" t="s">
        <v>377</v>
      </c>
      <c r="C71" s="406">
        <f>SUM(C72)</f>
        <v>7200</v>
      </c>
    </row>
    <row r="72" spans="1:3" ht="17.25" customHeight="1" x14ac:dyDescent="0.25">
      <c r="A72" s="17" t="s">
        <v>378</v>
      </c>
      <c r="B72" s="16" t="s">
        <v>379</v>
      </c>
      <c r="C72" s="407">
        <v>7200</v>
      </c>
    </row>
    <row r="73" spans="1:3" ht="49.5" customHeight="1" x14ac:dyDescent="0.25">
      <c r="A73" s="245" t="s">
        <v>380</v>
      </c>
      <c r="B73" s="222" t="s">
        <v>381</v>
      </c>
      <c r="C73" s="406">
        <v>2300</v>
      </c>
    </row>
    <row r="74" spans="1:3" ht="31.5" x14ac:dyDescent="0.25">
      <c r="A74" s="228" t="s">
        <v>382</v>
      </c>
      <c r="B74" s="222" t="s">
        <v>383</v>
      </c>
      <c r="C74" s="406">
        <f>SUM(C75)</f>
        <v>195210</v>
      </c>
    </row>
    <row r="75" spans="1:3" ht="31.5" x14ac:dyDescent="0.25">
      <c r="A75" s="233" t="s">
        <v>61</v>
      </c>
      <c r="B75" s="58" t="s">
        <v>62</v>
      </c>
      <c r="C75" s="407">
        <v>195210</v>
      </c>
    </row>
    <row r="76" spans="1:3" ht="23.25" customHeight="1" x14ac:dyDescent="0.25">
      <c r="A76" s="246" t="s">
        <v>63</v>
      </c>
      <c r="B76" s="247" t="s">
        <v>384</v>
      </c>
      <c r="C76" s="415">
        <f>SUM(C77,C108,C111)</f>
        <v>191043955</v>
      </c>
    </row>
    <row r="77" spans="1:3" ht="31.5" x14ac:dyDescent="0.25">
      <c r="A77" s="224" t="s">
        <v>385</v>
      </c>
      <c r="B77" s="220" t="s">
        <v>386</v>
      </c>
      <c r="C77" s="405">
        <f>SUM(C78+C81+C92+C105)</f>
        <v>190883355</v>
      </c>
    </row>
    <row r="78" spans="1:3" ht="31.5" x14ac:dyDescent="0.25">
      <c r="A78" s="228" t="s">
        <v>387</v>
      </c>
      <c r="B78" s="222" t="s">
        <v>388</v>
      </c>
      <c r="C78" s="406">
        <f>SUM(C79)</f>
        <v>35301659</v>
      </c>
    </row>
    <row r="79" spans="1:3" ht="17.25" customHeight="1" x14ac:dyDescent="0.25">
      <c r="A79" s="231" t="s">
        <v>389</v>
      </c>
      <c r="B79" s="232" t="s">
        <v>390</v>
      </c>
      <c r="C79" s="410">
        <f>SUM(C80)</f>
        <v>35301659</v>
      </c>
    </row>
    <row r="80" spans="1:3" ht="31.5" x14ac:dyDescent="0.25">
      <c r="A80" s="17" t="s">
        <v>64</v>
      </c>
      <c r="B80" s="16" t="s">
        <v>65</v>
      </c>
      <c r="C80" s="407">
        <v>35301659</v>
      </c>
    </row>
    <row r="81" spans="1:3" ht="31.5" hidden="1" x14ac:dyDescent="0.25">
      <c r="A81" s="228" t="s">
        <v>480</v>
      </c>
      <c r="B81" s="222" t="s">
        <v>483</v>
      </c>
      <c r="C81" s="406">
        <f>SUM(C82+C84+C86+C88+C90)</f>
        <v>0</v>
      </c>
    </row>
    <row r="82" spans="1:3" ht="18.75" hidden="1" customHeight="1" x14ac:dyDescent="0.25">
      <c r="A82" s="275" t="s">
        <v>642</v>
      </c>
      <c r="B82" s="276" t="s">
        <v>644</v>
      </c>
      <c r="C82" s="416">
        <f>SUM(C83)</f>
        <v>0</v>
      </c>
    </row>
    <row r="83" spans="1:3" ht="31.5" hidden="1" x14ac:dyDescent="0.25">
      <c r="A83" s="277" t="s">
        <v>643</v>
      </c>
      <c r="B83" s="77" t="s">
        <v>645</v>
      </c>
      <c r="C83" s="407"/>
    </row>
    <row r="84" spans="1:3" ht="20.25" hidden="1" customHeight="1" x14ac:dyDescent="0.25">
      <c r="A84" s="275" t="s">
        <v>500</v>
      </c>
      <c r="B84" s="276" t="s">
        <v>501</v>
      </c>
      <c r="C84" s="416">
        <f>SUM(C85)</f>
        <v>0</v>
      </c>
    </row>
    <row r="85" spans="1:3" ht="33" hidden="1" customHeight="1" x14ac:dyDescent="0.25">
      <c r="A85" s="277" t="s">
        <v>259</v>
      </c>
      <c r="B85" s="77" t="s">
        <v>502</v>
      </c>
      <c r="C85" s="407"/>
    </row>
    <row r="86" spans="1:3" ht="33" hidden="1" customHeight="1" x14ac:dyDescent="0.25">
      <c r="A86" s="275" t="s">
        <v>507</v>
      </c>
      <c r="B86" s="276" t="s">
        <v>509</v>
      </c>
      <c r="C86" s="416">
        <f>SUM(C87)</f>
        <v>0</v>
      </c>
    </row>
    <row r="87" spans="1:3" ht="33" hidden="1" customHeight="1" x14ac:dyDescent="0.25">
      <c r="A87" s="277" t="s">
        <v>508</v>
      </c>
      <c r="B87" s="77" t="s">
        <v>510</v>
      </c>
      <c r="C87" s="407"/>
    </row>
    <row r="88" spans="1:3" ht="48" hidden="1" customHeight="1" x14ac:dyDescent="0.25">
      <c r="A88" s="275" t="s">
        <v>503</v>
      </c>
      <c r="B88" s="276" t="s">
        <v>506</v>
      </c>
      <c r="C88" s="416">
        <f>SUM(C89)</f>
        <v>0</v>
      </c>
    </row>
    <row r="89" spans="1:3" ht="47.25" hidden="1" customHeight="1" x14ac:dyDescent="0.25">
      <c r="A89" s="277" t="s">
        <v>504</v>
      </c>
      <c r="B89" s="77" t="s">
        <v>505</v>
      </c>
      <c r="C89" s="407"/>
    </row>
    <row r="90" spans="1:3" ht="21" hidden="1" customHeight="1" x14ac:dyDescent="0.25">
      <c r="A90" s="231" t="s">
        <v>481</v>
      </c>
      <c r="B90" s="232" t="s">
        <v>482</v>
      </c>
      <c r="C90" s="410">
        <f>SUM(C91)</f>
        <v>0</v>
      </c>
    </row>
    <row r="91" spans="1:3" ht="21" hidden="1" customHeight="1" x14ac:dyDescent="0.25">
      <c r="A91" s="17" t="s">
        <v>260</v>
      </c>
      <c r="B91" s="16" t="s">
        <v>484</v>
      </c>
      <c r="C91" s="407"/>
    </row>
    <row r="92" spans="1:3" ht="31.5" x14ac:dyDescent="0.25">
      <c r="A92" s="228" t="s">
        <v>391</v>
      </c>
      <c r="B92" s="222" t="s">
        <v>392</v>
      </c>
      <c r="C92" s="406">
        <f>SUM(C93,C95,C97,C99,C101,C103)</f>
        <v>155581696</v>
      </c>
    </row>
    <row r="93" spans="1:3" ht="27.75" customHeight="1" x14ac:dyDescent="0.25">
      <c r="A93" s="248" t="s">
        <v>393</v>
      </c>
      <c r="B93" s="249" t="s">
        <v>394</v>
      </c>
      <c r="C93" s="410">
        <f>SUM(C94)</f>
        <v>777583</v>
      </c>
    </row>
    <row r="94" spans="1:3" ht="30" customHeight="1" x14ac:dyDescent="0.25">
      <c r="A94" s="56" t="s">
        <v>66</v>
      </c>
      <c r="B94" s="57" t="s">
        <v>68</v>
      </c>
      <c r="C94" s="407">
        <v>777583</v>
      </c>
    </row>
    <row r="95" spans="1:3" s="52" customFormat="1" ht="44.25" hidden="1" customHeight="1" x14ac:dyDescent="0.25">
      <c r="A95" s="250" t="s">
        <v>395</v>
      </c>
      <c r="B95" s="249" t="s">
        <v>396</v>
      </c>
      <c r="C95" s="410">
        <f>SUM(C96)</f>
        <v>0</v>
      </c>
    </row>
    <row r="96" spans="1:3" ht="45" hidden="1" customHeight="1" x14ac:dyDescent="0.25">
      <c r="A96" s="56" t="s">
        <v>73</v>
      </c>
      <c r="B96" s="57" t="s">
        <v>397</v>
      </c>
      <c r="C96" s="407"/>
    </row>
    <row r="97" spans="1:3" ht="47.25" x14ac:dyDescent="0.25">
      <c r="A97" s="231" t="s">
        <v>398</v>
      </c>
      <c r="B97" s="232" t="s">
        <v>399</v>
      </c>
      <c r="C97" s="410">
        <f>SUM(C98)</f>
        <v>63863</v>
      </c>
    </row>
    <row r="98" spans="1:3" ht="47.25" x14ac:dyDescent="0.25">
      <c r="A98" s="17" t="s">
        <v>67</v>
      </c>
      <c r="B98" s="16" t="s">
        <v>400</v>
      </c>
      <c r="C98" s="407">
        <v>63863</v>
      </c>
    </row>
    <row r="99" spans="1:3" ht="31.5" hidden="1" x14ac:dyDescent="0.25">
      <c r="A99" s="231" t="s">
        <v>401</v>
      </c>
      <c r="B99" s="232" t="s">
        <v>402</v>
      </c>
      <c r="C99" s="410">
        <f>SUM(C100)</f>
        <v>0</v>
      </c>
    </row>
    <row r="100" spans="1:3" ht="31.5" hidden="1" x14ac:dyDescent="0.25">
      <c r="A100" s="17" t="s">
        <v>403</v>
      </c>
      <c r="B100" s="16" t="s">
        <v>404</v>
      </c>
      <c r="C100" s="407"/>
    </row>
    <row r="101" spans="1:3" ht="47.25" x14ac:dyDescent="0.25">
      <c r="A101" s="231" t="s">
        <v>405</v>
      </c>
      <c r="B101" s="232" t="s">
        <v>406</v>
      </c>
      <c r="C101" s="410">
        <f>SUM(C102)</f>
        <v>3026122</v>
      </c>
    </row>
    <row r="102" spans="1:3" ht="33" customHeight="1" x14ac:dyDescent="0.25">
      <c r="A102" s="17" t="s">
        <v>407</v>
      </c>
      <c r="B102" s="16" t="s">
        <v>408</v>
      </c>
      <c r="C102" s="407">
        <v>3026122</v>
      </c>
    </row>
    <row r="103" spans="1:3" ht="15.75" customHeight="1" x14ac:dyDescent="0.25">
      <c r="A103" s="251" t="s">
        <v>409</v>
      </c>
      <c r="B103" s="252" t="s">
        <v>410</v>
      </c>
      <c r="C103" s="410">
        <f>SUM(C104)</f>
        <v>151714128</v>
      </c>
    </row>
    <row r="104" spans="1:3" ht="20.25" customHeight="1" x14ac:dyDescent="0.25">
      <c r="A104" s="17" t="s">
        <v>69</v>
      </c>
      <c r="B104" s="16" t="s">
        <v>70</v>
      </c>
      <c r="C104" s="407">
        <v>151714128</v>
      </c>
    </row>
    <row r="105" spans="1:3" ht="17.25" hidden="1" customHeight="1" x14ac:dyDescent="0.25">
      <c r="A105" s="253" t="s">
        <v>411</v>
      </c>
      <c r="B105" s="254" t="s">
        <v>412</v>
      </c>
      <c r="C105" s="406">
        <f>SUM(C106)</f>
        <v>0</v>
      </c>
    </row>
    <row r="106" spans="1:3" ht="50.25" hidden="1" customHeight="1" x14ac:dyDescent="0.25">
      <c r="A106" s="255" t="s">
        <v>418</v>
      </c>
      <c r="B106" s="255" t="s">
        <v>419</v>
      </c>
      <c r="C106" s="413">
        <f>SUM(C107)</f>
        <v>0</v>
      </c>
    </row>
    <row r="107" spans="1:3" ht="48.75" hidden="1" customHeight="1" x14ac:dyDescent="0.25">
      <c r="A107" s="57" t="s">
        <v>261</v>
      </c>
      <c r="B107" s="263" t="s">
        <v>262</v>
      </c>
      <c r="C107" s="407"/>
    </row>
    <row r="108" spans="1:3" s="12" customFormat="1" ht="17.25" customHeight="1" x14ac:dyDescent="0.25">
      <c r="A108" s="256" t="s">
        <v>413</v>
      </c>
      <c r="B108" s="257" t="s">
        <v>414</v>
      </c>
      <c r="C108" s="405">
        <f>SUM(C109:C110)</f>
        <v>160600</v>
      </c>
    </row>
    <row r="109" spans="1:3" s="12" customFormat="1" ht="32.25" customHeight="1" x14ac:dyDescent="0.25">
      <c r="A109" s="258" t="s">
        <v>83</v>
      </c>
      <c r="B109" s="77" t="s">
        <v>84</v>
      </c>
      <c r="C109" s="414">
        <v>85000</v>
      </c>
    </row>
    <row r="110" spans="1:3" s="12" customFormat="1" ht="17.25" customHeight="1" x14ac:dyDescent="0.25">
      <c r="A110" s="258" t="s">
        <v>85</v>
      </c>
      <c r="B110" s="259" t="s">
        <v>86</v>
      </c>
      <c r="C110" s="414">
        <v>75600</v>
      </c>
    </row>
    <row r="111" spans="1:3" s="12" customFormat="1" ht="31.5" hidden="1" x14ac:dyDescent="0.25">
      <c r="A111" s="256" t="s">
        <v>415</v>
      </c>
      <c r="B111" s="220" t="s">
        <v>416</v>
      </c>
      <c r="C111" s="405">
        <f>SUM(C112)</f>
        <v>0</v>
      </c>
    </row>
    <row r="112" spans="1:3" s="12" customFormat="1" ht="31.5" hidden="1" x14ac:dyDescent="0.25">
      <c r="A112" s="260" t="s">
        <v>263</v>
      </c>
      <c r="B112" s="261" t="s">
        <v>264</v>
      </c>
      <c r="C112" s="417"/>
    </row>
    <row r="113" spans="1:3" ht="15.75" x14ac:dyDescent="0.25">
      <c r="A113" s="262"/>
      <c r="B113" s="55" t="s">
        <v>417</v>
      </c>
      <c r="C113" s="418">
        <f>SUM(C76,C14)</f>
        <v>264200839</v>
      </c>
    </row>
  </sheetData>
  <mergeCells count="9">
    <mergeCell ref="B6:C6"/>
    <mergeCell ref="B8:C8"/>
    <mergeCell ref="A10:C10"/>
    <mergeCell ref="A11:C11"/>
    <mergeCell ref="B1:C1"/>
    <mergeCell ref="B2:C2"/>
    <mergeCell ref="B3:C3"/>
    <mergeCell ref="B4:C4"/>
    <mergeCell ref="B5:C5"/>
  </mergeCells>
  <pageMargins left="0.70866141732283472" right="0.70866141732283472" top="0.74803149606299213" bottom="0.74803149606299213" header="0.31496062992125984" footer="0.31496062992125984"/>
  <pageSetup paperSize="9" scale="70" orientation="portrait" blackAndWhite="1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8"/>
  <sheetViews>
    <sheetView topLeftCell="A245" zoomScale="95" zoomScaleNormal="95" workbookViewId="0">
      <selection activeCell="A383" sqref="A383"/>
    </sheetView>
  </sheetViews>
  <sheetFormatPr defaultRowHeight="15" x14ac:dyDescent="0.25"/>
  <cols>
    <col min="1" max="1" width="79.5703125" customWidth="1"/>
    <col min="2" max="3" width="4.85546875" customWidth="1"/>
    <col min="4" max="4" width="5.42578125" customWidth="1"/>
    <col min="5" max="5" width="3.28515625" customWidth="1"/>
    <col min="6" max="6" width="7.5703125" customWidth="1"/>
    <col min="7" max="7" width="5.85546875" customWidth="1"/>
    <col min="8" max="8" width="12.42578125" customWidth="1"/>
  </cols>
  <sheetData>
    <row r="1" spans="1:8" ht="15.75" customHeight="1" x14ac:dyDescent="0.25">
      <c r="A1" s="649" t="s">
        <v>926</v>
      </c>
      <c r="B1" s="649"/>
      <c r="C1" s="649"/>
      <c r="D1" s="649"/>
      <c r="E1" s="649"/>
      <c r="F1" s="649"/>
      <c r="G1" s="649"/>
    </row>
    <row r="2" spans="1:8" ht="15.75" customHeight="1" x14ac:dyDescent="0.25">
      <c r="A2" s="649" t="s">
        <v>943</v>
      </c>
      <c r="B2" s="649"/>
      <c r="C2" s="649"/>
      <c r="D2" s="649"/>
      <c r="E2" s="649"/>
      <c r="F2" s="649"/>
      <c r="G2" s="649"/>
    </row>
    <row r="3" spans="1:8" ht="15.75" customHeight="1" x14ac:dyDescent="0.25">
      <c r="A3" s="649" t="s">
        <v>946</v>
      </c>
      <c r="B3" s="649"/>
      <c r="C3" s="649"/>
      <c r="D3" s="649"/>
      <c r="E3" s="649"/>
      <c r="F3" s="649"/>
      <c r="G3" s="649"/>
    </row>
    <row r="4" spans="1:8" ht="15.75" customHeight="1" x14ac:dyDescent="0.25">
      <c r="A4" s="650" t="s">
        <v>944</v>
      </c>
      <c r="B4" s="650"/>
      <c r="C4" s="650"/>
      <c r="D4" s="650"/>
      <c r="E4" s="650"/>
      <c r="F4" s="650"/>
      <c r="G4" s="650"/>
    </row>
    <row r="5" spans="1:8" ht="15.75" customHeight="1" x14ac:dyDescent="0.25">
      <c r="A5" s="650" t="s">
        <v>949</v>
      </c>
      <c r="B5" s="650"/>
      <c r="C5" s="650"/>
      <c r="D5" s="650"/>
      <c r="E5" s="650"/>
      <c r="F5" s="650"/>
      <c r="G5" s="650"/>
    </row>
    <row r="6" spans="1:8" ht="16.5" x14ac:dyDescent="0.25">
      <c r="A6" s="651" t="s">
        <v>992</v>
      </c>
      <c r="B6" s="651"/>
      <c r="C6" s="651"/>
      <c r="D6" s="651"/>
      <c r="E6" s="651"/>
      <c r="F6" s="651"/>
      <c r="G6" s="619"/>
    </row>
    <row r="7" spans="1:8" x14ac:dyDescent="0.25">
      <c r="C7" s="616"/>
      <c r="D7" s="616"/>
      <c r="E7" s="616"/>
      <c r="F7" s="617"/>
    </row>
    <row r="8" spans="1:8" ht="18.75" customHeight="1" x14ac:dyDescent="0.25">
      <c r="C8" s="618"/>
      <c r="D8" s="618"/>
      <c r="E8" s="618"/>
    </row>
    <row r="9" spans="1:8" ht="18.75" customHeight="1" x14ac:dyDescent="0.25">
      <c r="A9" s="643" t="s">
        <v>945</v>
      </c>
      <c r="B9" s="643"/>
      <c r="C9" s="643"/>
      <c r="D9" s="643"/>
      <c r="E9" s="643"/>
      <c r="F9" s="643"/>
      <c r="G9" s="643"/>
    </row>
    <row r="10" spans="1:8" ht="18.75" customHeight="1" x14ac:dyDescent="0.25">
      <c r="A10" s="643"/>
      <c r="B10" s="643"/>
      <c r="C10" s="643"/>
      <c r="D10" s="643"/>
      <c r="E10" s="643"/>
      <c r="F10" s="643"/>
      <c r="G10" s="643"/>
    </row>
    <row r="11" spans="1:8" ht="63" customHeight="1" x14ac:dyDescent="0.25">
      <c r="A11" s="643"/>
      <c r="B11" s="643"/>
      <c r="C11" s="643"/>
      <c r="D11" s="643"/>
      <c r="E11" s="643"/>
      <c r="F11" s="643"/>
      <c r="G11" s="643"/>
    </row>
    <row r="12" spans="1:8" ht="15.75" x14ac:dyDescent="0.25">
      <c r="B12" s="74"/>
      <c r="H12" t="s">
        <v>873</v>
      </c>
    </row>
    <row r="13" spans="1:8" ht="45.75" customHeight="1" x14ac:dyDescent="0.25">
      <c r="A13" s="60" t="s">
        <v>0</v>
      </c>
      <c r="B13" s="60" t="s">
        <v>1</v>
      </c>
      <c r="C13" s="60" t="s">
        <v>2</v>
      </c>
      <c r="D13" s="644" t="s">
        <v>3</v>
      </c>
      <c r="E13" s="645"/>
      <c r="F13" s="646"/>
      <c r="G13" s="60" t="s">
        <v>4</v>
      </c>
      <c r="H13" s="60" t="s">
        <v>5</v>
      </c>
    </row>
    <row r="14" spans="1:8" ht="15.75" x14ac:dyDescent="0.25">
      <c r="A14" s="103" t="s">
        <v>6</v>
      </c>
      <c r="B14" s="47"/>
      <c r="C14" s="47"/>
      <c r="D14" s="319"/>
      <c r="E14" s="320"/>
      <c r="F14" s="321"/>
      <c r="G14" s="47"/>
      <c r="H14" s="420">
        <f>SUM(H15+H145+H151+H213+H348+H386+H175)</f>
        <v>3515919.04</v>
      </c>
    </row>
    <row r="15" spans="1:8" ht="15.75" x14ac:dyDescent="0.25">
      <c r="A15" s="104" t="s">
        <v>7</v>
      </c>
      <c r="B15" s="19" t="s">
        <v>8</v>
      </c>
      <c r="C15" s="19"/>
      <c r="D15" s="322"/>
      <c r="E15" s="323"/>
      <c r="F15" s="324"/>
      <c r="G15" s="19"/>
      <c r="H15" s="421">
        <f>SUM(H16+H36+H114)</f>
        <v>2478179</v>
      </c>
    </row>
    <row r="16" spans="1:8" ht="31.5" x14ac:dyDescent="0.25">
      <c r="A16" s="50" t="s">
        <v>9</v>
      </c>
      <c r="B16" s="29" t="s">
        <v>8</v>
      </c>
      <c r="C16" s="29" t="s">
        <v>10</v>
      </c>
      <c r="D16" s="325"/>
      <c r="E16" s="326"/>
      <c r="F16" s="327"/>
      <c r="G16" s="29"/>
      <c r="H16" s="422">
        <f>SUM(H17)</f>
        <v>599000</v>
      </c>
    </row>
    <row r="17" spans="1:8" ht="18.75" customHeight="1" x14ac:dyDescent="0.25">
      <c r="A17" s="36" t="s">
        <v>118</v>
      </c>
      <c r="B17" s="37" t="s">
        <v>8</v>
      </c>
      <c r="C17" s="37" t="s">
        <v>10</v>
      </c>
      <c r="D17" s="328" t="s">
        <v>709</v>
      </c>
      <c r="E17" s="329" t="s">
        <v>707</v>
      </c>
      <c r="F17" s="330" t="s">
        <v>708</v>
      </c>
      <c r="G17" s="37"/>
      <c r="H17" s="423">
        <f>SUM(H18)</f>
        <v>599000</v>
      </c>
    </row>
    <row r="18" spans="1:8" ht="17.25" customHeight="1" x14ac:dyDescent="0.25">
      <c r="A18" s="105" t="s">
        <v>119</v>
      </c>
      <c r="B18" s="2" t="s">
        <v>8</v>
      </c>
      <c r="C18" s="2" t="s">
        <v>10</v>
      </c>
      <c r="D18" s="331" t="s">
        <v>203</v>
      </c>
      <c r="E18" s="332" t="s">
        <v>707</v>
      </c>
      <c r="F18" s="333" t="s">
        <v>708</v>
      </c>
      <c r="G18" s="2"/>
      <c r="H18" s="424">
        <f>SUM(H19)</f>
        <v>599000</v>
      </c>
    </row>
    <row r="19" spans="1:8" ht="32.25" customHeight="1" x14ac:dyDescent="0.25">
      <c r="A19" s="3" t="s">
        <v>87</v>
      </c>
      <c r="B19" s="2" t="s">
        <v>8</v>
      </c>
      <c r="C19" s="2" t="s">
        <v>10</v>
      </c>
      <c r="D19" s="331" t="s">
        <v>203</v>
      </c>
      <c r="E19" s="332" t="s">
        <v>707</v>
      </c>
      <c r="F19" s="333" t="s">
        <v>712</v>
      </c>
      <c r="G19" s="2"/>
      <c r="H19" s="424">
        <f>SUM(H20)</f>
        <v>599000</v>
      </c>
    </row>
    <row r="20" spans="1:8" ht="48" customHeight="1" x14ac:dyDescent="0.25">
      <c r="A20" s="106" t="s">
        <v>88</v>
      </c>
      <c r="B20" s="2" t="s">
        <v>8</v>
      </c>
      <c r="C20" s="2" t="s">
        <v>10</v>
      </c>
      <c r="D20" s="331" t="s">
        <v>203</v>
      </c>
      <c r="E20" s="332" t="s">
        <v>707</v>
      </c>
      <c r="F20" s="333" t="s">
        <v>712</v>
      </c>
      <c r="G20" s="2" t="s">
        <v>11</v>
      </c>
      <c r="H20" s="425">
        <v>599000</v>
      </c>
    </row>
    <row r="21" spans="1:8" ht="51.75" hidden="1" customHeight="1" x14ac:dyDescent="0.25">
      <c r="A21" s="50" t="s">
        <v>12</v>
      </c>
      <c r="B21" s="29" t="s">
        <v>8</v>
      </c>
      <c r="C21" s="29" t="s">
        <v>13</v>
      </c>
      <c r="D21" s="325"/>
      <c r="E21" s="326"/>
      <c r="F21" s="327"/>
      <c r="G21" s="29"/>
      <c r="H21" s="422"/>
    </row>
    <row r="22" spans="1:8" ht="55.5" hidden="1" customHeight="1" x14ac:dyDescent="0.25">
      <c r="A22" s="92" t="s">
        <v>120</v>
      </c>
      <c r="B22" s="37" t="s">
        <v>8</v>
      </c>
      <c r="C22" s="37" t="s">
        <v>13</v>
      </c>
      <c r="D22" s="340" t="s">
        <v>710</v>
      </c>
      <c r="E22" s="341" t="s">
        <v>707</v>
      </c>
      <c r="F22" s="342" t="s">
        <v>708</v>
      </c>
      <c r="G22" s="37"/>
      <c r="H22" s="423"/>
    </row>
    <row r="23" spans="1:8" ht="69.75" hidden="1" customHeight="1" x14ac:dyDescent="0.25">
      <c r="A23" s="95" t="s">
        <v>121</v>
      </c>
      <c r="B23" s="2" t="s">
        <v>8</v>
      </c>
      <c r="C23" s="2" t="s">
        <v>13</v>
      </c>
      <c r="D23" s="343" t="s">
        <v>711</v>
      </c>
      <c r="E23" s="344" t="s">
        <v>707</v>
      </c>
      <c r="F23" s="345" t="s">
        <v>708</v>
      </c>
      <c r="G23" s="53"/>
      <c r="H23" s="424"/>
    </row>
    <row r="24" spans="1:8" ht="60" hidden="1" customHeight="1" x14ac:dyDescent="0.25">
      <c r="A24" s="95" t="s">
        <v>714</v>
      </c>
      <c r="B24" s="2" t="s">
        <v>8</v>
      </c>
      <c r="C24" s="2" t="s">
        <v>13</v>
      </c>
      <c r="D24" s="343" t="s">
        <v>711</v>
      </c>
      <c r="E24" s="344" t="s">
        <v>8</v>
      </c>
      <c r="F24" s="345" t="s">
        <v>708</v>
      </c>
      <c r="G24" s="53"/>
      <c r="H24" s="424"/>
    </row>
    <row r="25" spans="1:8" ht="60" hidden="1" customHeight="1" x14ac:dyDescent="0.25">
      <c r="A25" s="95" t="s">
        <v>122</v>
      </c>
      <c r="B25" s="2" t="s">
        <v>8</v>
      </c>
      <c r="C25" s="2" t="s">
        <v>13</v>
      </c>
      <c r="D25" s="343" t="s">
        <v>711</v>
      </c>
      <c r="E25" s="344" t="s">
        <v>8</v>
      </c>
      <c r="F25" s="345" t="s">
        <v>713</v>
      </c>
      <c r="G25" s="53"/>
      <c r="H25" s="424"/>
    </row>
    <row r="26" spans="1:8" ht="60.75" hidden="1" customHeight="1" x14ac:dyDescent="0.25">
      <c r="A26" s="107" t="s">
        <v>89</v>
      </c>
      <c r="B26" s="2" t="s">
        <v>8</v>
      </c>
      <c r="C26" s="2" t="s">
        <v>13</v>
      </c>
      <c r="D26" s="343" t="s">
        <v>711</v>
      </c>
      <c r="E26" s="344" t="s">
        <v>8</v>
      </c>
      <c r="F26" s="345" t="s">
        <v>713</v>
      </c>
      <c r="G26" s="2" t="s">
        <v>14</v>
      </c>
      <c r="H26" s="426"/>
    </row>
    <row r="27" spans="1:8" ht="66.75" hidden="1" customHeight="1" x14ac:dyDescent="0.25">
      <c r="A27" s="36" t="s">
        <v>123</v>
      </c>
      <c r="B27" s="37" t="s">
        <v>8</v>
      </c>
      <c r="C27" s="37" t="s">
        <v>13</v>
      </c>
      <c r="D27" s="328" t="s">
        <v>238</v>
      </c>
      <c r="E27" s="329" t="s">
        <v>707</v>
      </c>
      <c r="F27" s="330" t="s">
        <v>708</v>
      </c>
      <c r="G27" s="37"/>
      <c r="H27" s="423"/>
    </row>
    <row r="28" spans="1:8" ht="69" hidden="1" customHeight="1" x14ac:dyDescent="0.25">
      <c r="A28" s="3" t="s">
        <v>124</v>
      </c>
      <c r="B28" s="2" t="s">
        <v>8</v>
      </c>
      <c r="C28" s="2" t="s">
        <v>13</v>
      </c>
      <c r="D28" s="331" t="s">
        <v>239</v>
      </c>
      <c r="E28" s="332" t="s">
        <v>707</v>
      </c>
      <c r="F28" s="333" t="s">
        <v>708</v>
      </c>
      <c r="G28" s="2"/>
      <c r="H28" s="424"/>
    </row>
    <row r="29" spans="1:8" ht="54.75" hidden="1" customHeight="1" x14ac:dyDescent="0.25">
      <c r="A29" s="3" t="s">
        <v>87</v>
      </c>
      <c r="B29" s="2" t="s">
        <v>8</v>
      </c>
      <c r="C29" s="2" t="s">
        <v>13</v>
      </c>
      <c r="D29" s="331" t="s">
        <v>239</v>
      </c>
      <c r="E29" s="332" t="s">
        <v>707</v>
      </c>
      <c r="F29" s="333" t="s">
        <v>712</v>
      </c>
      <c r="G29" s="2"/>
      <c r="H29" s="424"/>
    </row>
    <row r="30" spans="1:8" ht="54.75" hidden="1" customHeight="1" x14ac:dyDescent="0.25">
      <c r="A30" s="106" t="s">
        <v>88</v>
      </c>
      <c r="B30" s="2" t="s">
        <v>8</v>
      </c>
      <c r="C30" s="2" t="s">
        <v>13</v>
      </c>
      <c r="D30" s="331" t="s">
        <v>239</v>
      </c>
      <c r="E30" s="332" t="s">
        <v>707</v>
      </c>
      <c r="F30" s="333" t="s">
        <v>712</v>
      </c>
      <c r="G30" s="2" t="s">
        <v>11</v>
      </c>
      <c r="H30" s="425"/>
    </row>
    <row r="31" spans="1:8" ht="51" hidden="1" customHeight="1" x14ac:dyDescent="0.25">
      <c r="A31" s="36" t="s">
        <v>125</v>
      </c>
      <c r="B31" s="37" t="s">
        <v>8</v>
      </c>
      <c r="C31" s="37" t="s">
        <v>13</v>
      </c>
      <c r="D31" s="328" t="s">
        <v>240</v>
      </c>
      <c r="E31" s="329" t="s">
        <v>707</v>
      </c>
      <c r="F31" s="330" t="s">
        <v>708</v>
      </c>
      <c r="G31" s="37"/>
      <c r="H31" s="423"/>
    </row>
    <row r="32" spans="1:8" ht="58.5" hidden="1" customHeight="1" x14ac:dyDescent="0.25">
      <c r="A32" s="3" t="s">
        <v>126</v>
      </c>
      <c r="B32" s="2" t="s">
        <v>8</v>
      </c>
      <c r="C32" s="2" t="s">
        <v>13</v>
      </c>
      <c r="D32" s="331" t="s">
        <v>241</v>
      </c>
      <c r="E32" s="332" t="s">
        <v>707</v>
      </c>
      <c r="F32" s="333" t="s">
        <v>708</v>
      </c>
      <c r="G32" s="2"/>
      <c r="H32" s="424"/>
    </row>
    <row r="33" spans="1:8" ht="70.5" hidden="1" customHeight="1" x14ac:dyDescent="0.25">
      <c r="A33" s="3" t="s">
        <v>87</v>
      </c>
      <c r="B33" s="2" t="s">
        <v>8</v>
      </c>
      <c r="C33" s="2" t="s">
        <v>13</v>
      </c>
      <c r="D33" s="331" t="s">
        <v>241</v>
      </c>
      <c r="E33" s="332" t="s">
        <v>707</v>
      </c>
      <c r="F33" s="333" t="s">
        <v>712</v>
      </c>
      <c r="G33" s="2"/>
      <c r="H33" s="424"/>
    </row>
    <row r="34" spans="1:8" ht="61.5" hidden="1" customHeight="1" x14ac:dyDescent="0.25">
      <c r="A34" s="106" t="s">
        <v>88</v>
      </c>
      <c r="B34" s="2" t="s">
        <v>8</v>
      </c>
      <c r="C34" s="2" t="s">
        <v>13</v>
      </c>
      <c r="D34" s="331" t="s">
        <v>241</v>
      </c>
      <c r="E34" s="332" t="s">
        <v>707</v>
      </c>
      <c r="F34" s="333" t="s">
        <v>712</v>
      </c>
      <c r="G34" s="2" t="s">
        <v>11</v>
      </c>
      <c r="H34" s="425"/>
    </row>
    <row r="35" spans="1:8" ht="41.25" hidden="1" customHeight="1" x14ac:dyDescent="0.25">
      <c r="A35" s="3" t="s">
        <v>16</v>
      </c>
      <c r="B35" s="2" t="s">
        <v>8</v>
      </c>
      <c r="C35" s="2" t="s">
        <v>13</v>
      </c>
      <c r="D35" s="331" t="s">
        <v>241</v>
      </c>
      <c r="E35" s="332" t="s">
        <v>707</v>
      </c>
      <c r="F35" s="333" t="s">
        <v>712</v>
      </c>
      <c r="G35" s="2" t="s">
        <v>15</v>
      </c>
      <c r="H35" s="425"/>
    </row>
    <row r="36" spans="1:8" ht="48.75" customHeight="1" x14ac:dyDescent="0.25">
      <c r="A36" s="108" t="s">
        <v>17</v>
      </c>
      <c r="B36" s="29" t="s">
        <v>8</v>
      </c>
      <c r="C36" s="29" t="s">
        <v>18</v>
      </c>
      <c r="D36" s="325"/>
      <c r="E36" s="326"/>
      <c r="F36" s="327"/>
      <c r="G36" s="29"/>
      <c r="H36" s="422">
        <f>SUM(H49+H72)</f>
        <v>783000</v>
      </c>
    </row>
    <row r="37" spans="1:8" ht="72.75" hidden="1" customHeight="1" x14ac:dyDescent="0.25">
      <c r="A37" s="92" t="s">
        <v>127</v>
      </c>
      <c r="B37" s="37" t="s">
        <v>8</v>
      </c>
      <c r="C37" s="37" t="s">
        <v>18</v>
      </c>
      <c r="D37" s="334" t="s">
        <v>202</v>
      </c>
      <c r="E37" s="335" t="s">
        <v>707</v>
      </c>
      <c r="F37" s="336" t="s">
        <v>708</v>
      </c>
      <c r="G37" s="37"/>
      <c r="H37" s="423"/>
    </row>
    <row r="38" spans="1:8" ht="68.25" hidden="1" customHeight="1" x14ac:dyDescent="0.25">
      <c r="A38" s="95" t="s">
        <v>128</v>
      </c>
      <c r="B38" s="2" t="s">
        <v>8</v>
      </c>
      <c r="C38" s="2" t="s">
        <v>18</v>
      </c>
      <c r="D38" s="346" t="s">
        <v>235</v>
      </c>
      <c r="E38" s="347" t="s">
        <v>707</v>
      </c>
      <c r="F38" s="348" t="s">
        <v>708</v>
      </c>
      <c r="G38" s="2"/>
      <c r="H38" s="424"/>
    </row>
    <row r="39" spans="1:8" ht="69.75" hidden="1" customHeight="1" x14ac:dyDescent="0.25">
      <c r="A39" s="95" t="s">
        <v>715</v>
      </c>
      <c r="B39" s="2" t="s">
        <v>8</v>
      </c>
      <c r="C39" s="2" t="s">
        <v>18</v>
      </c>
      <c r="D39" s="346" t="s">
        <v>235</v>
      </c>
      <c r="E39" s="347" t="s">
        <v>8</v>
      </c>
      <c r="F39" s="348" t="s">
        <v>708</v>
      </c>
      <c r="G39" s="2"/>
      <c r="H39" s="424"/>
    </row>
    <row r="40" spans="1:8" ht="74.25" hidden="1" customHeight="1" x14ac:dyDescent="0.25">
      <c r="A40" s="106" t="s">
        <v>90</v>
      </c>
      <c r="B40" s="2" t="s">
        <v>8</v>
      </c>
      <c r="C40" s="2" t="s">
        <v>18</v>
      </c>
      <c r="D40" s="349" t="s">
        <v>235</v>
      </c>
      <c r="E40" s="350" t="s">
        <v>8</v>
      </c>
      <c r="F40" s="351" t="s">
        <v>716</v>
      </c>
      <c r="G40" s="2"/>
      <c r="H40" s="424"/>
    </row>
    <row r="41" spans="1:8" ht="69" hidden="1" customHeight="1" x14ac:dyDescent="0.25">
      <c r="A41" s="106" t="s">
        <v>88</v>
      </c>
      <c r="B41" s="2" t="s">
        <v>8</v>
      </c>
      <c r="C41" s="2" t="s">
        <v>18</v>
      </c>
      <c r="D41" s="349" t="s">
        <v>235</v>
      </c>
      <c r="E41" s="350" t="s">
        <v>8</v>
      </c>
      <c r="F41" s="351" t="s">
        <v>716</v>
      </c>
      <c r="G41" s="2" t="s">
        <v>11</v>
      </c>
      <c r="H41" s="425"/>
    </row>
    <row r="42" spans="1:8" ht="62.25" hidden="1" customHeight="1" x14ac:dyDescent="0.25">
      <c r="A42" s="100" t="s">
        <v>117</v>
      </c>
      <c r="B42" s="2" t="s">
        <v>8</v>
      </c>
      <c r="C42" s="2" t="s">
        <v>18</v>
      </c>
      <c r="D42" s="346" t="s">
        <v>235</v>
      </c>
      <c r="E42" s="347" t="s">
        <v>8</v>
      </c>
      <c r="F42" s="348" t="s">
        <v>717</v>
      </c>
      <c r="G42" s="2"/>
      <c r="H42" s="424"/>
    </row>
    <row r="43" spans="1:8" ht="60.75" hidden="1" customHeight="1" x14ac:dyDescent="0.25">
      <c r="A43" s="98" t="s">
        <v>89</v>
      </c>
      <c r="B43" s="2" t="s">
        <v>8</v>
      </c>
      <c r="C43" s="2" t="s">
        <v>18</v>
      </c>
      <c r="D43" s="346" t="s">
        <v>235</v>
      </c>
      <c r="E43" s="347" t="s">
        <v>8</v>
      </c>
      <c r="F43" s="348" t="s">
        <v>717</v>
      </c>
      <c r="G43" s="2" t="s">
        <v>14</v>
      </c>
      <c r="H43" s="425"/>
    </row>
    <row r="44" spans="1:8" ht="58.5" hidden="1" customHeight="1" x14ac:dyDescent="0.25">
      <c r="A44" s="92" t="s">
        <v>853</v>
      </c>
      <c r="B44" s="37" t="s">
        <v>8</v>
      </c>
      <c r="C44" s="37" t="s">
        <v>18</v>
      </c>
      <c r="D44" s="340" t="s">
        <v>734</v>
      </c>
      <c r="E44" s="341" t="s">
        <v>707</v>
      </c>
      <c r="F44" s="342" t="s">
        <v>708</v>
      </c>
      <c r="G44" s="37"/>
      <c r="H44" s="423"/>
    </row>
    <row r="45" spans="1:8" ht="49.5" hidden="1" customHeight="1" x14ac:dyDescent="0.25">
      <c r="A45" s="95" t="s">
        <v>854</v>
      </c>
      <c r="B45" s="2" t="s">
        <v>8</v>
      </c>
      <c r="C45" s="2" t="s">
        <v>18</v>
      </c>
      <c r="D45" s="343" t="s">
        <v>852</v>
      </c>
      <c r="E45" s="344" t="s">
        <v>707</v>
      </c>
      <c r="F45" s="345" t="s">
        <v>708</v>
      </c>
      <c r="G45" s="53"/>
      <c r="H45" s="424"/>
    </row>
    <row r="46" spans="1:8" ht="53.25" hidden="1" customHeight="1" x14ac:dyDescent="0.25">
      <c r="A46" s="95" t="s">
        <v>735</v>
      </c>
      <c r="B46" s="2" t="s">
        <v>8</v>
      </c>
      <c r="C46" s="2" t="s">
        <v>18</v>
      </c>
      <c r="D46" s="343" t="s">
        <v>852</v>
      </c>
      <c r="E46" s="344" t="s">
        <v>8</v>
      </c>
      <c r="F46" s="345" t="s">
        <v>708</v>
      </c>
      <c r="G46" s="53"/>
      <c r="H46" s="424"/>
    </row>
    <row r="47" spans="1:8" ht="43.5" hidden="1" customHeight="1" x14ac:dyDescent="0.25">
      <c r="A47" s="95" t="s">
        <v>856</v>
      </c>
      <c r="B47" s="2" t="s">
        <v>8</v>
      </c>
      <c r="C47" s="2" t="s">
        <v>18</v>
      </c>
      <c r="D47" s="343" t="s">
        <v>214</v>
      </c>
      <c r="E47" s="344" t="s">
        <v>8</v>
      </c>
      <c r="F47" s="345" t="s">
        <v>855</v>
      </c>
      <c r="G47" s="53"/>
      <c r="H47" s="424"/>
    </row>
    <row r="48" spans="1:8" ht="39.75" hidden="1" customHeight="1" x14ac:dyDescent="0.25">
      <c r="A48" s="107" t="s">
        <v>89</v>
      </c>
      <c r="B48" s="2" t="s">
        <v>8</v>
      </c>
      <c r="C48" s="2" t="s">
        <v>18</v>
      </c>
      <c r="D48" s="343" t="s">
        <v>214</v>
      </c>
      <c r="E48" s="344" t="s">
        <v>8</v>
      </c>
      <c r="F48" s="345" t="s">
        <v>855</v>
      </c>
      <c r="G48" s="2" t="s">
        <v>14</v>
      </c>
      <c r="H48" s="426"/>
    </row>
    <row r="49" spans="1:8" ht="63.75" customHeight="1" x14ac:dyDescent="0.25">
      <c r="A49" s="92" t="s">
        <v>951</v>
      </c>
      <c r="B49" s="37" t="s">
        <v>8</v>
      </c>
      <c r="C49" s="37" t="s">
        <v>18</v>
      </c>
      <c r="D49" s="340" t="s">
        <v>710</v>
      </c>
      <c r="E49" s="341" t="s">
        <v>707</v>
      </c>
      <c r="F49" s="342" t="s">
        <v>708</v>
      </c>
      <c r="G49" s="37"/>
      <c r="H49" s="423">
        <f>SUM(H50)</f>
        <v>144000</v>
      </c>
    </row>
    <row r="50" spans="1:8" ht="78" customHeight="1" x14ac:dyDescent="0.25">
      <c r="A50" s="95" t="s">
        <v>952</v>
      </c>
      <c r="B50" s="2" t="s">
        <v>8</v>
      </c>
      <c r="C50" s="2" t="s">
        <v>18</v>
      </c>
      <c r="D50" s="343" t="s">
        <v>711</v>
      </c>
      <c r="E50" s="344" t="s">
        <v>707</v>
      </c>
      <c r="F50" s="345" t="s">
        <v>708</v>
      </c>
      <c r="G50" s="53"/>
      <c r="H50" s="424">
        <f>SUM(H51)</f>
        <v>144000</v>
      </c>
    </row>
    <row r="51" spans="1:8" ht="49.5" customHeight="1" x14ac:dyDescent="0.25">
      <c r="A51" s="95" t="s">
        <v>714</v>
      </c>
      <c r="B51" s="2" t="s">
        <v>8</v>
      </c>
      <c r="C51" s="2" t="s">
        <v>18</v>
      </c>
      <c r="D51" s="343" t="s">
        <v>711</v>
      </c>
      <c r="E51" s="344" t="s">
        <v>8</v>
      </c>
      <c r="F51" s="345" t="s">
        <v>708</v>
      </c>
      <c r="G51" s="53"/>
      <c r="H51" s="424">
        <f>SUM(H52)</f>
        <v>144000</v>
      </c>
    </row>
    <row r="52" spans="1:8" ht="17.25" customHeight="1" x14ac:dyDescent="0.25">
      <c r="A52" s="95" t="s">
        <v>122</v>
      </c>
      <c r="B52" s="2" t="s">
        <v>8</v>
      </c>
      <c r="C52" s="2" t="s">
        <v>18</v>
      </c>
      <c r="D52" s="343" t="s">
        <v>711</v>
      </c>
      <c r="E52" s="344" t="s">
        <v>8</v>
      </c>
      <c r="F52" s="345" t="s">
        <v>713</v>
      </c>
      <c r="G52" s="53"/>
      <c r="H52" s="424">
        <f>SUM(H53+H71)</f>
        <v>144000</v>
      </c>
    </row>
    <row r="53" spans="1:8" ht="18" customHeight="1" x14ac:dyDescent="0.25">
      <c r="A53" s="107" t="s">
        <v>89</v>
      </c>
      <c r="B53" s="2" t="s">
        <v>8</v>
      </c>
      <c r="C53" s="2" t="s">
        <v>18</v>
      </c>
      <c r="D53" s="343" t="s">
        <v>711</v>
      </c>
      <c r="E53" s="344" t="s">
        <v>8</v>
      </c>
      <c r="F53" s="345" t="s">
        <v>713</v>
      </c>
      <c r="G53" s="2" t="s">
        <v>14</v>
      </c>
      <c r="H53" s="426">
        <v>139000</v>
      </c>
    </row>
    <row r="54" spans="1:8" ht="43.5" hidden="1" customHeight="1" x14ac:dyDescent="0.25">
      <c r="A54" s="92" t="s">
        <v>136</v>
      </c>
      <c r="B54" s="37" t="s">
        <v>8</v>
      </c>
      <c r="C54" s="37" t="s">
        <v>18</v>
      </c>
      <c r="D54" s="328" t="s">
        <v>720</v>
      </c>
      <c r="E54" s="329" t="s">
        <v>707</v>
      </c>
      <c r="F54" s="330" t="s">
        <v>708</v>
      </c>
      <c r="G54" s="37"/>
      <c r="H54" s="423">
        <f>SUM(H55)</f>
        <v>0</v>
      </c>
    </row>
    <row r="55" spans="1:8" ht="43.5" hidden="1" customHeight="1" x14ac:dyDescent="0.25">
      <c r="A55" s="95" t="s">
        <v>718</v>
      </c>
      <c r="B55" s="2" t="s">
        <v>8</v>
      </c>
      <c r="C55" s="2" t="s">
        <v>18</v>
      </c>
      <c r="D55" s="331" t="s">
        <v>206</v>
      </c>
      <c r="E55" s="332" t="s">
        <v>707</v>
      </c>
      <c r="F55" s="333" t="s">
        <v>708</v>
      </c>
      <c r="G55" s="2"/>
      <c r="H55" s="424"/>
    </row>
    <row r="56" spans="1:8" ht="36" hidden="1" customHeight="1" x14ac:dyDescent="0.25">
      <c r="A56" s="95" t="s">
        <v>719</v>
      </c>
      <c r="B56" s="2" t="s">
        <v>8</v>
      </c>
      <c r="C56" s="2" t="s">
        <v>18</v>
      </c>
      <c r="D56" s="331" t="s">
        <v>206</v>
      </c>
      <c r="E56" s="332" t="s">
        <v>8</v>
      </c>
      <c r="F56" s="333" t="s">
        <v>708</v>
      </c>
      <c r="G56" s="2"/>
      <c r="H56" s="424"/>
    </row>
    <row r="57" spans="1:8" ht="36" hidden="1" customHeight="1" x14ac:dyDescent="0.25">
      <c r="A57" s="110" t="s">
        <v>93</v>
      </c>
      <c r="B57" s="2" t="s">
        <v>8</v>
      </c>
      <c r="C57" s="2" t="s">
        <v>18</v>
      </c>
      <c r="D57" s="331" t="s">
        <v>206</v>
      </c>
      <c r="E57" s="332" t="s">
        <v>8</v>
      </c>
      <c r="F57" s="333" t="s">
        <v>721</v>
      </c>
      <c r="G57" s="2"/>
      <c r="H57" s="424"/>
    </row>
    <row r="58" spans="1:8" ht="44.25" hidden="1" customHeight="1" x14ac:dyDescent="0.25">
      <c r="A58" s="106" t="s">
        <v>88</v>
      </c>
      <c r="B58" s="2" t="s">
        <v>8</v>
      </c>
      <c r="C58" s="2" t="s">
        <v>18</v>
      </c>
      <c r="D58" s="331" t="s">
        <v>206</v>
      </c>
      <c r="E58" s="332" t="s">
        <v>8</v>
      </c>
      <c r="F58" s="333" t="s">
        <v>721</v>
      </c>
      <c r="G58" s="2" t="s">
        <v>11</v>
      </c>
      <c r="H58" s="426"/>
    </row>
    <row r="59" spans="1:8" ht="39" hidden="1" customHeight="1" x14ac:dyDescent="0.25">
      <c r="A59" s="116" t="s">
        <v>129</v>
      </c>
      <c r="B59" s="37" t="s">
        <v>8</v>
      </c>
      <c r="C59" s="37" t="s">
        <v>18</v>
      </c>
      <c r="D59" s="328" t="s">
        <v>723</v>
      </c>
      <c r="E59" s="329" t="s">
        <v>707</v>
      </c>
      <c r="F59" s="330" t="s">
        <v>708</v>
      </c>
      <c r="G59" s="37"/>
      <c r="H59" s="423"/>
    </row>
    <row r="60" spans="1:8" ht="41.25" hidden="1" customHeight="1" x14ac:dyDescent="0.25">
      <c r="A60" s="98" t="s">
        <v>130</v>
      </c>
      <c r="B60" s="2" t="s">
        <v>8</v>
      </c>
      <c r="C60" s="2" t="s">
        <v>18</v>
      </c>
      <c r="D60" s="331" t="s">
        <v>207</v>
      </c>
      <c r="E60" s="332" t="s">
        <v>707</v>
      </c>
      <c r="F60" s="333" t="s">
        <v>708</v>
      </c>
      <c r="G60" s="2"/>
      <c r="H60" s="424"/>
    </row>
    <row r="61" spans="1:8" ht="35.25" hidden="1" customHeight="1" x14ac:dyDescent="0.25">
      <c r="A61" s="112" t="s">
        <v>722</v>
      </c>
      <c r="B61" s="2" t="s">
        <v>8</v>
      </c>
      <c r="C61" s="2" t="s">
        <v>18</v>
      </c>
      <c r="D61" s="331" t="s">
        <v>207</v>
      </c>
      <c r="E61" s="332" t="s">
        <v>8</v>
      </c>
      <c r="F61" s="333" t="s">
        <v>708</v>
      </c>
      <c r="G61" s="2"/>
      <c r="H61" s="424"/>
    </row>
    <row r="62" spans="1:8" ht="43.5" hidden="1" customHeight="1" x14ac:dyDescent="0.25">
      <c r="A62" s="106" t="s">
        <v>131</v>
      </c>
      <c r="B62" s="2" t="s">
        <v>8</v>
      </c>
      <c r="C62" s="2" t="s">
        <v>18</v>
      </c>
      <c r="D62" s="331" t="s">
        <v>207</v>
      </c>
      <c r="E62" s="332" t="s">
        <v>8</v>
      </c>
      <c r="F62" s="333" t="s">
        <v>724</v>
      </c>
      <c r="G62" s="2"/>
      <c r="H62" s="424"/>
    </row>
    <row r="63" spans="1:8" ht="38.25" hidden="1" customHeight="1" x14ac:dyDescent="0.25">
      <c r="A63" s="106" t="s">
        <v>88</v>
      </c>
      <c r="B63" s="2" t="s">
        <v>8</v>
      </c>
      <c r="C63" s="2" t="s">
        <v>18</v>
      </c>
      <c r="D63" s="331" t="s">
        <v>207</v>
      </c>
      <c r="E63" s="332" t="s">
        <v>8</v>
      </c>
      <c r="F63" s="333" t="s">
        <v>724</v>
      </c>
      <c r="G63" s="2" t="s">
        <v>11</v>
      </c>
      <c r="H63" s="425"/>
    </row>
    <row r="64" spans="1:8" ht="38.25" hidden="1" customHeight="1" x14ac:dyDescent="0.25">
      <c r="A64" s="106" t="s">
        <v>92</v>
      </c>
      <c r="B64" s="2" t="s">
        <v>8</v>
      </c>
      <c r="C64" s="2" t="s">
        <v>18</v>
      </c>
      <c r="D64" s="331" t="s">
        <v>207</v>
      </c>
      <c r="E64" s="332" t="s">
        <v>8</v>
      </c>
      <c r="F64" s="333" t="s">
        <v>725</v>
      </c>
      <c r="G64" s="2"/>
      <c r="H64" s="424"/>
    </row>
    <row r="65" spans="1:8" ht="38.25" hidden="1" customHeight="1" x14ac:dyDescent="0.25">
      <c r="A65" s="106" t="s">
        <v>88</v>
      </c>
      <c r="B65" s="2" t="s">
        <v>8</v>
      </c>
      <c r="C65" s="2" t="s">
        <v>18</v>
      </c>
      <c r="D65" s="331" t="s">
        <v>207</v>
      </c>
      <c r="E65" s="332" t="s">
        <v>8</v>
      </c>
      <c r="F65" s="333" t="s">
        <v>725</v>
      </c>
      <c r="G65" s="2" t="s">
        <v>11</v>
      </c>
      <c r="H65" s="426"/>
    </row>
    <row r="66" spans="1:8" ht="43.5" hidden="1" customHeight="1" x14ac:dyDescent="0.25">
      <c r="A66" s="92" t="s">
        <v>132</v>
      </c>
      <c r="B66" s="37" t="s">
        <v>8</v>
      </c>
      <c r="C66" s="37" t="s">
        <v>18</v>
      </c>
      <c r="D66" s="328" t="s">
        <v>208</v>
      </c>
      <c r="E66" s="329" t="s">
        <v>707</v>
      </c>
      <c r="F66" s="330" t="s">
        <v>708</v>
      </c>
      <c r="G66" s="37"/>
      <c r="H66" s="423"/>
    </row>
    <row r="67" spans="1:8" ht="42" hidden="1" customHeight="1" x14ac:dyDescent="0.25">
      <c r="A67" s="95" t="s">
        <v>133</v>
      </c>
      <c r="B67" s="2" t="s">
        <v>8</v>
      </c>
      <c r="C67" s="2" t="s">
        <v>18</v>
      </c>
      <c r="D67" s="331" t="s">
        <v>209</v>
      </c>
      <c r="E67" s="332" t="s">
        <v>707</v>
      </c>
      <c r="F67" s="333" t="s">
        <v>708</v>
      </c>
      <c r="G67" s="53"/>
      <c r="H67" s="424"/>
    </row>
    <row r="68" spans="1:8" ht="42.75" hidden="1" customHeight="1" x14ac:dyDescent="0.25">
      <c r="A68" s="95" t="s">
        <v>726</v>
      </c>
      <c r="B68" s="2" t="s">
        <v>8</v>
      </c>
      <c r="C68" s="2" t="s">
        <v>18</v>
      </c>
      <c r="D68" s="331" t="s">
        <v>209</v>
      </c>
      <c r="E68" s="332" t="s">
        <v>10</v>
      </c>
      <c r="F68" s="333" t="s">
        <v>708</v>
      </c>
      <c r="G68" s="53"/>
      <c r="H68" s="424"/>
    </row>
    <row r="69" spans="1:8" ht="28.5" hidden="1" customHeight="1" x14ac:dyDescent="0.25">
      <c r="A69" s="3" t="s">
        <v>91</v>
      </c>
      <c r="B69" s="2" t="s">
        <v>8</v>
      </c>
      <c r="C69" s="2" t="s">
        <v>18</v>
      </c>
      <c r="D69" s="331" t="s">
        <v>209</v>
      </c>
      <c r="E69" s="332" t="s">
        <v>10</v>
      </c>
      <c r="F69" s="333" t="s">
        <v>727</v>
      </c>
      <c r="G69" s="2"/>
      <c r="H69" s="424"/>
    </row>
    <row r="70" spans="1:8" ht="27" hidden="1" customHeight="1" x14ac:dyDescent="0.25">
      <c r="A70" s="106" t="s">
        <v>88</v>
      </c>
      <c r="B70" s="2" t="s">
        <v>8</v>
      </c>
      <c r="C70" s="2" t="s">
        <v>18</v>
      </c>
      <c r="D70" s="331" t="s">
        <v>209</v>
      </c>
      <c r="E70" s="332" t="s">
        <v>10</v>
      </c>
      <c r="F70" s="333" t="s">
        <v>727</v>
      </c>
      <c r="G70" s="2" t="s">
        <v>11</v>
      </c>
      <c r="H70" s="426"/>
    </row>
    <row r="71" spans="1:8" ht="27" customHeight="1" x14ac:dyDescent="0.25">
      <c r="A71" s="3" t="s">
        <v>16</v>
      </c>
      <c r="B71" s="2" t="s">
        <v>8</v>
      </c>
      <c r="C71" s="2" t="s">
        <v>18</v>
      </c>
      <c r="D71" s="331" t="s">
        <v>205</v>
      </c>
      <c r="E71" s="332" t="s">
        <v>8</v>
      </c>
      <c r="F71" s="333" t="s">
        <v>713</v>
      </c>
      <c r="G71" s="2" t="s">
        <v>15</v>
      </c>
      <c r="H71" s="426">
        <v>5000</v>
      </c>
    </row>
    <row r="72" spans="1:8" ht="15.75" x14ac:dyDescent="0.25">
      <c r="A72" s="36" t="s">
        <v>137</v>
      </c>
      <c r="B72" s="37" t="s">
        <v>8</v>
      </c>
      <c r="C72" s="37" t="s">
        <v>18</v>
      </c>
      <c r="D72" s="328" t="s">
        <v>210</v>
      </c>
      <c r="E72" s="329" t="s">
        <v>707</v>
      </c>
      <c r="F72" s="330" t="s">
        <v>708</v>
      </c>
      <c r="G72" s="37"/>
      <c r="H72" s="423">
        <f>SUM(H73)</f>
        <v>639000</v>
      </c>
    </row>
    <row r="73" spans="1:8" ht="15.75" x14ac:dyDescent="0.25">
      <c r="A73" s="3" t="s">
        <v>138</v>
      </c>
      <c r="B73" s="2" t="s">
        <v>8</v>
      </c>
      <c r="C73" s="2" t="s">
        <v>18</v>
      </c>
      <c r="D73" s="331" t="s">
        <v>211</v>
      </c>
      <c r="E73" s="332" t="s">
        <v>707</v>
      </c>
      <c r="F73" s="333" t="s">
        <v>708</v>
      </c>
      <c r="G73" s="2"/>
      <c r="H73" s="424">
        <f>SUM(H74)</f>
        <v>639000</v>
      </c>
    </row>
    <row r="74" spans="1:8" ht="31.5" x14ac:dyDescent="0.25">
      <c r="A74" s="3" t="s">
        <v>87</v>
      </c>
      <c r="B74" s="2" t="s">
        <v>8</v>
      </c>
      <c r="C74" s="2" t="s">
        <v>18</v>
      </c>
      <c r="D74" s="331" t="s">
        <v>211</v>
      </c>
      <c r="E74" s="332" t="s">
        <v>707</v>
      </c>
      <c r="F74" s="333" t="s">
        <v>712</v>
      </c>
      <c r="G74" s="2"/>
      <c r="H74" s="424">
        <f>SUM(H75:H76)</f>
        <v>639000</v>
      </c>
    </row>
    <row r="75" spans="1:8" ht="47.25" customHeight="1" x14ac:dyDescent="0.25">
      <c r="A75" s="106" t="s">
        <v>88</v>
      </c>
      <c r="B75" s="2" t="s">
        <v>8</v>
      </c>
      <c r="C75" s="2" t="s">
        <v>18</v>
      </c>
      <c r="D75" s="331" t="s">
        <v>211</v>
      </c>
      <c r="E75" s="332" t="s">
        <v>707</v>
      </c>
      <c r="F75" s="333" t="s">
        <v>712</v>
      </c>
      <c r="G75" s="2" t="s">
        <v>11</v>
      </c>
      <c r="H75" s="425">
        <v>603000</v>
      </c>
    </row>
    <row r="76" spans="1:8" ht="16.5" customHeight="1" x14ac:dyDescent="0.25">
      <c r="A76" s="3" t="s">
        <v>16</v>
      </c>
      <c r="B76" s="2" t="s">
        <v>8</v>
      </c>
      <c r="C76" s="2" t="s">
        <v>18</v>
      </c>
      <c r="D76" s="331" t="s">
        <v>211</v>
      </c>
      <c r="E76" s="332" t="s">
        <v>707</v>
      </c>
      <c r="F76" s="333" t="s">
        <v>712</v>
      </c>
      <c r="G76" s="2" t="s">
        <v>15</v>
      </c>
      <c r="H76" s="425">
        <v>36000</v>
      </c>
    </row>
    <row r="77" spans="1:8" ht="32.25" hidden="1" customHeight="1" x14ac:dyDescent="0.25">
      <c r="A77" s="108" t="s">
        <v>75</v>
      </c>
      <c r="B77" s="29" t="s">
        <v>8</v>
      </c>
      <c r="C77" s="29" t="s">
        <v>74</v>
      </c>
      <c r="D77" s="325"/>
      <c r="E77" s="326"/>
      <c r="F77" s="327"/>
      <c r="G77" s="29"/>
      <c r="H77" s="422"/>
    </row>
    <row r="78" spans="1:8" ht="38.25" hidden="1" customHeight="1" x14ac:dyDescent="0.25">
      <c r="A78" s="92" t="s">
        <v>120</v>
      </c>
      <c r="B78" s="37" t="s">
        <v>8</v>
      </c>
      <c r="C78" s="37" t="s">
        <v>74</v>
      </c>
      <c r="D78" s="328" t="s">
        <v>710</v>
      </c>
      <c r="E78" s="329" t="s">
        <v>707</v>
      </c>
      <c r="F78" s="330" t="s">
        <v>708</v>
      </c>
      <c r="G78" s="37"/>
      <c r="H78" s="423"/>
    </row>
    <row r="79" spans="1:8" ht="62.25" hidden="1" customHeight="1" x14ac:dyDescent="0.25">
      <c r="A79" s="95" t="s">
        <v>134</v>
      </c>
      <c r="B79" s="2" t="s">
        <v>8</v>
      </c>
      <c r="C79" s="2" t="s">
        <v>74</v>
      </c>
      <c r="D79" s="331" t="s">
        <v>711</v>
      </c>
      <c r="E79" s="332" t="s">
        <v>707</v>
      </c>
      <c r="F79" s="333" t="s">
        <v>708</v>
      </c>
      <c r="G79" s="53"/>
      <c r="H79" s="424"/>
    </row>
    <row r="80" spans="1:8" ht="48.75" hidden="1" customHeight="1" x14ac:dyDescent="0.25">
      <c r="A80" s="95" t="s">
        <v>714</v>
      </c>
      <c r="B80" s="2" t="s">
        <v>8</v>
      </c>
      <c r="C80" s="2" t="s">
        <v>74</v>
      </c>
      <c r="D80" s="331" t="s">
        <v>711</v>
      </c>
      <c r="E80" s="332" t="s">
        <v>8</v>
      </c>
      <c r="F80" s="333" t="s">
        <v>708</v>
      </c>
      <c r="G80" s="53"/>
      <c r="H80" s="424"/>
    </row>
    <row r="81" spans="1:8" ht="18" hidden="1" customHeight="1" x14ac:dyDescent="0.25">
      <c r="A81" s="95" t="s">
        <v>122</v>
      </c>
      <c r="B81" s="2" t="s">
        <v>8</v>
      </c>
      <c r="C81" s="2" t="s">
        <v>74</v>
      </c>
      <c r="D81" s="331" t="s">
        <v>711</v>
      </c>
      <c r="E81" s="332" t="s">
        <v>8</v>
      </c>
      <c r="F81" s="333" t="s">
        <v>713</v>
      </c>
      <c r="G81" s="53"/>
      <c r="H81" s="424"/>
    </row>
    <row r="82" spans="1:8" ht="18" hidden="1" customHeight="1" x14ac:dyDescent="0.25">
      <c r="A82" s="98" t="s">
        <v>89</v>
      </c>
      <c r="B82" s="2" t="s">
        <v>8</v>
      </c>
      <c r="C82" s="2" t="s">
        <v>74</v>
      </c>
      <c r="D82" s="331" t="s">
        <v>711</v>
      </c>
      <c r="E82" s="332" t="s">
        <v>8</v>
      </c>
      <c r="F82" s="333" t="s">
        <v>713</v>
      </c>
      <c r="G82" s="2" t="s">
        <v>14</v>
      </c>
      <c r="H82" s="426"/>
    </row>
    <row r="83" spans="1:8" s="46" customFormat="1" ht="64.5" hidden="1" customHeight="1" x14ac:dyDescent="0.25">
      <c r="A83" s="92" t="s">
        <v>147</v>
      </c>
      <c r="B83" s="37" t="s">
        <v>8</v>
      </c>
      <c r="C83" s="37" t="s">
        <v>74</v>
      </c>
      <c r="D83" s="328" t="s">
        <v>221</v>
      </c>
      <c r="E83" s="329" t="s">
        <v>707</v>
      </c>
      <c r="F83" s="330" t="s">
        <v>708</v>
      </c>
      <c r="G83" s="37"/>
      <c r="H83" s="423"/>
    </row>
    <row r="84" spans="1:8" s="46" customFormat="1" ht="94.5" hidden="1" customHeight="1" x14ac:dyDescent="0.25">
      <c r="A84" s="95" t="s">
        <v>162</v>
      </c>
      <c r="B84" s="2" t="s">
        <v>8</v>
      </c>
      <c r="C84" s="2" t="s">
        <v>74</v>
      </c>
      <c r="D84" s="331" t="s">
        <v>223</v>
      </c>
      <c r="E84" s="332" t="s">
        <v>707</v>
      </c>
      <c r="F84" s="333" t="s">
        <v>708</v>
      </c>
      <c r="G84" s="2"/>
      <c r="H84" s="424"/>
    </row>
    <row r="85" spans="1:8" s="46" customFormat="1" ht="48.75" hidden="1" customHeight="1" x14ac:dyDescent="0.25">
      <c r="A85" s="95" t="s">
        <v>728</v>
      </c>
      <c r="B85" s="2" t="s">
        <v>8</v>
      </c>
      <c r="C85" s="2" t="s">
        <v>74</v>
      </c>
      <c r="D85" s="331" t="s">
        <v>223</v>
      </c>
      <c r="E85" s="332" t="s">
        <v>8</v>
      </c>
      <c r="F85" s="333" t="s">
        <v>708</v>
      </c>
      <c r="G85" s="2"/>
      <c r="H85" s="424"/>
    </row>
    <row r="86" spans="1:8" s="46" customFormat="1" ht="15.75" hidden="1" customHeight="1" x14ac:dyDescent="0.25">
      <c r="A86" s="3" t="s">
        <v>114</v>
      </c>
      <c r="B86" s="2" t="s">
        <v>8</v>
      </c>
      <c r="C86" s="2" t="s">
        <v>74</v>
      </c>
      <c r="D86" s="331" t="s">
        <v>223</v>
      </c>
      <c r="E86" s="332" t="s">
        <v>8</v>
      </c>
      <c r="F86" s="333" t="s">
        <v>729</v>
      </c>
      <c r="G86" s="2"/>
      <c r="H86" s="424"/>
    </row>
    <row r="87" spans="1:8" s="46" customFormat="1" ht="15.75" hidden="1" customHeight="1" x14ac:dyDescent="0.25">
      <c r="A87" s="98" t="s">
        <v>89</v>
      </c>
      <c r="B87" s="2" t="s">
        <v>8</v>
      </c>
      <c r="C87" s="2" t="s">
        <v>74</v>
      </c>
      <c r="D87" s="331" t="s">
        <v>223</v>
      </c>
      <c r="E87" s="332" t="s">
        <v>8</v>
      </c>
      <c r="F87" s="333" t="s">
        <v>729</v>
      </c>
      <c r="G87" s="2" t="s">
        <v>14</v>
      </c>
      <c r="H87" s="425"/>
    </row>
    <row r="88" spans="1:8" ht="33" hidden="1" customHeight="1" x14ac:dyDescent="0.25">
      <c r="A88" s="36" t="s">
        <v>139</v>
      </c>
      <c r="B88" s="37" t="s">
        <v>8</v>
      </c>
      <c r="C88" s="37" t="s">
        <v>74</v>
      </c>
      <c r="D88" s="328" t="s">
        <v>233</v>
      </c>
      <c r="E88" s="329" t="s">
        <v>707</v>
      </c>
      <c r="F88" s="330" t="s">
        <v>708</v>
      </c>
      <c r="G88" s="37"/>
      <c r="H88" s="423"/>
    </row>
    <row r="89" spans="1:8" ht="63" hidden="1" customHeight="1" x14ac:dyDescent="0.25">
      <c r="A89" s="3" t="s">
        <v>140</v>
      </c>
      <c r="B89" s="2" t="s">
        <v>8</v>
      </c>
      <c r="C89" s="2" t="s">
        <v>74</v>
      </c>
      <c r="D89" s="331" t="s">
        <v>234</v>
      </c>
      <c r="E89" s="332" t="s">
        <v>707</v>
      </c>
      <c r="F89" s="333" t="s">
        <v>708</v>
      </c>
      <c r="G89" s="2"/>
      <c r="H89" s="424"/>
    </row>
    <row r="90" spans="1:8" ht="63" hidden="1" customHeight="1" x14ac:dyDescent="0.25">
      <c r="A90" s="3" t="s">
        <v>730</v>
      </c>
      <c r="B90" s="2" t="s">
        <v>8</v>
      </c>
      <c r="C90" s="2" t="s">
        <v>74</v>
      </c>
      <c r="D90" s="331" t="s">
        <v>234</v>
      </c>
      <c r="E90" s="332" t="s">
        <v>8</v>
      </c>
      <c r="F90" s="333" t="s">
        <v>708</v>
      </c>
      <c r="G90" s="2"/>
      <c r="H90" s="424"/>
    </row>
    <row r="91" spans="1:8" ht="33.75" hidden="1" customHeight="1" x14ac:dyDescent="0.25">
      <c r="A91" s="3" t="s">
        <v>87</v>
      </c>
      <c r="B91" s="2" t="s">
        <v>8</v>
      </c>
      <c r="C91" s="2" t="s">
        <v>74</v>
      </c>
      <c r="D91" s="331" t="s">
        <v>234</v>
      </c>
      <c r="E91" s="332" t="s">
        <v>8</v>
      </c>
      <c r="F91" s="333" t="s">
        <v>712</v>
      </c>
      <c r="G91" s="2"/>
      <c r="H91" s="424"/>
    </row>
    <row r="92" spans="1:8" ht="48" hidden="1" customHeight="1" x14ac:dyDescent="0.25">
      <c r="A92" s="106" t="s">
        <v>88</v>
      </c>
      <c r="B92" s="2" t="s">
        <v>8</v>
      </c>
      <c r="C92" s="2" t="s">
        <v>74</v>
      </c>
      <c r="D92" s="331" t="s">
        <v>234</v>
      </c>
      <c r="E92" s="332" t="s">
        <v>8</v>
      </c>
      <c r="F92" s="333" t="s">
        <v>712</v>
      </c>
      <c r="G92" s="2" t="s">
        <v>11</v>
      </c>
      <c r="H92" s="425"/>
    </row>
    <row r="93" spans="1:8" ht="15.75" hidden="1" customHeight="1" x14ac:dyDescent="0.25">
      <c r="A93" s="3" t="s">
        <v>16</v>
      </c>
      <c r="B93" s="2" t="s">
        <v>8</v>
      </c>
      <c r="C93" s="2" t="s">
        <v>74</v>
      </c>
      <c r="D93" s="331" t="s">
        <v>234</v>
      </c>
      <c r="E93" s="332" t="s">
        <v>8</v>
      </c>
      <c r="F93" s="333" t="s">
        <v>712</v>
      </c>
      <c r="G93" s="2" t="s">
        <v>15</v>
      </c>
      <c r="H93" s="425"/>
    </row>
    <row r="94" spans="1:8" ht="15.75" hidden="1" x14ac:dyDescent="0.25">
      <c r="A94" s="108" t="s">
        <v>20</v>
      </c>
      <c r="B94" s="29" t="s">
        <v>8</v>
      </c>
      <c r="C94" s="49">
        <v>11</v>
      </c>
      <c r="D94" s="352"/>
      <c r="E94" s="353"/>
      <c r="F94" s="354"/>
      <c r="G94" s="28"/>
      <c r="H94" s="422"/>
    </row>
    <row r="95" spans="1:8" ht="18.75" hidden="1" customHeight="1" x14ac:dyDescent="0.25">
      <c r="A95" s="92" t="s">
        <v>94</v>
      </c>
      <c r="B95" s="37" t="s">
        <v>8</v>
      </c>
      <c r="C95" s="39">
        <v>11</v>
      </c>
      <c r="D95" s="334" t="s">
        <v>212</v>
      </c>
      <c r="E95" s="335" t="s">
        <v>707</v>
      </c>
      <c r="F95" s="336" t="s">
        <v>708</v>
      </c>
      <c r="G95" s="37"/>
      <c r="H95" s="423"/>
    </row>
    <row r="96" spans="1:8" ht="16.5" hidden="1" customHeight="1" x14ac:dyDescent="0.25">
      <c r="A96" s="109" t="s">
        <v>95</v>
      </c>
      <c r="B96" s="2" t="s">
        <v>8</v>
      </c>
      <c r="C96" s="75">
        <v>11</v>
      </c>
      <c r="D96" s="349" t="s">
        <v>213</v>
      </c>
      <c r="E96" s="350" t="s">
        <v>707</v>
      </c>
      <c r="F96" s="351" t="s">
        <v>708</v>
      </c>
      <c r="G96" s="2"/>
      <c r="H96" s="424"/>
    </row>
    <row r="97" spans="1:9" ht="17.25" hidden="1" customHeight="1" x14ac:dyDescent="0.25">
      <c r="A97" s="3" t="s">
        <v>115</v>
      </c>
      <c r="B97" s="2" t="s">
        <v>8</v>
      </c>
      <c r="C97" s="75">
        <v>11</v>
      </c>
      <c r="D97" s="349" t="s">
        <v>213</v>
      </c>
      <c r="E97" s="350" t="s">
        <v>707</v>
      </c>
      <c r="F97" s="351" t="s">
        <v>731</v>
      </c>
      <c r="G97" s="2"/>
      <c r="H97" s="424"/>
    </row>
    <row r="98" spans="1:9" ht="18.75" hidden="1" customHeight="1" x14ac:dyDescent="0.25">
      <c r="A98" s="3" t="s">
        <v>16</v>
      </c>
      <c r="B98" s="2" t="s">
        <v>8</v>
      </c>
      <c r="C98" s="75">
        <v>11</v>
      </c>
      <c r="D98" s="349" t="s">
        <v>213</v>
      </c>
      <c r="E98" s="350" t="s">
        <v>707</v>
      </c>
      <c r="F98" s="351" t="s">
        <v>731</v>
      </c>
      <c r="G98" s="2" t="s">
        <v>15</v>
      </c>
      <c r="H98" s="425"/>
    </row>
    <row r="99" spans="1:9" ht="15.75" hidden="1" x14ac:dyDescent="0.25">
      <c r="A99" s="108" t="s">
        <v>21</v>
      </c>
      <c r="B99" s="29" t="s">
        <v>8</v>
      </c>
      <c r="C99" s="49">
        <v>13</v>
      </c>
      <c r="D99" s="352"/>
      <c r="E99" s="353"/>
      <c r="F99" s="354"/>
      <c r="G99" s="28"/>
      <c r="H99" s="422"/>
    </row>
    <row r="100" spans="1:9" ht="33.75" hidden="1" customHeight="1" x14ac:dyDescent="0.25">
      <c r="A100" s="36" t="s">
        <v>168</v>
      </c>
      <c r="B100" s="37" t="s">
        <v>8</v>
      </c>
      <c r="C100" s="39">
        <v>13</v>
      </c>
      <c r="D100" s="328" t="s">
        <v>248</v>
      </c>
      <c r="E100" s="329" t="s">
        <v>707</v>
      </c>
      <c r="F100" s="330" t="s">
        <v>708</v>
      </c>
      <c r="G100" s="40"/>
      <c r="H100" s="423"/>
    </row>
    <row r="101" spans="1:9" ht="33" hidden="1" customHeight="1" x14ac:dyDescent="0.25">
      <c r="A101" s="3" t="s">
        <v>176</v>
      </c>
      <c r="B101" s="2" t="s">
        <v>8</v>
      </c>
      <c r="C101" s="2">
        <v>13</v>
      </c>
      <c r="D101" s="331" t="s">
        <v>806</v>
      </c>
      <c r="E101" s="332" t="s">
        <v>707</v>
      </c>
      <c r="F101" s="333" t="s">
        <v>708</v>
      </c>
      <c r="G101" s="2"/>
      <c r="H101" s="424"/>
    </row>
    <row r="102" spans="1:9" ht="17.25" hidden="1" customHeight="1" x14ac:dyDescent="0.25">
      <c r="A102" s="399" t="s">
        <v>807</v>
      </c>
      <c r="B102" s="2" t="s">
        <v>8</v>
      </c>
      <c r="C102" s="2">
        <v>13</v>
      </c>
      <c r="D102" s="331" t="s">
        <v>252</v>
      </c>
      <c r="E102" s="332" t="s">
        <v>8</v>
      </c>
      <c r="F102" s="333" t="s">
        <v>708</v>
      </c>
      <c r="G102" s="2"/>
      <c r="H102" s="424"/>
      <c r="I102" s="400"/>
    </row>
    <row r="103" spans="1:9" ht="32.25" hidden="1" customHeight="1" x14ac:dyDescent="0.25">
      <c r="A103" s="111" t="s">
        <v>775</v>
      </c>
      <c r="B103" s="2" t="s">
        <v>8</v>
      </c>
      <c r="C103" s="2">
        <v>13</v>
      </c>
      <c r="D103" s="331" t="s">
        <v>252</v>
      </c>
      <c r="E103" s="332" t="s">
        <v>8</v>
      </c>
      <c r="F103" s="351" t="s">
        <v>774</v>
      </c>
      <c r="G103" s="2"/>
      <c r="H103" s="424"/>
    </row>
    <row r="104" spans="1:9" ht="17.25" hidden="1" customHeight="1" x14ac:dyDescent="0.25">
      <c r="A104" s="112" t="s">
        <v>19</v>
      </c>
      <c r="B104" s="2" t="s">
        <v>8</v>
      </c>
      <c r="C104" s="2">
        <v>13</v>
      </c>
      <c r="D104" s="331" t="s">
        <v>252</v>
      </c>
      <c r="E104" s="332" t="s">
        <v>8</v>
      </c>
      <c r="F104" s="351" t="s">
        <v>774</v>
      </c>
      <c r="G104" s="2" t="s">
        <v>72</v>
      </c>
      <c r="H104" s="426"/>
    </row>
    <row r="105" spans="1:9" ht="33.75" hidden="1" customHeight="1" x14ac:dyDescent="0.25">
      <c r="A105" s="92" t="s">
        <v>142</v>
      </c>
      <c r="B105" s="37" t="s">
        <v>8</v>
      </c>
      <c r="C105" s="41">
        <v>13</v>
      </c>
      <c r="D105" s="359" t="s">
        <v>202</v>
      </c>
      <c r="E105" s="360" t="s">
        <v>707</v>
      </c>
      <c r="F105" s="361" t="s">
        <v>708</v>
      </c>
      <c r="G105" s="37"/>
      <c r="H105" s="423"/>
    </row>
    <row r="106" spans="1:9" ht="48.75" hidden="1" customHeight="1" x14ac:dyDescent="0.25">
      <c r="A106" s="109" t="s">
        <v>141</v>
      </c>
      <c r="B106" s="2" t="s">
        <v>8</v>
      </c>
      <c r="C106" s="8">
        <v>13</v>
      </c>
      <c r="D106" s="346" t="s">
        <v>236</v>
      </c>
      <c r="E106" s="347" t="s">
        <v>707</v>
      </c>
      <c r="F106" s="348" t="s">
        <v>708</v>
      </c>
      <c r="G106" s="2"/>
      <c r="H106" s="424"/>
    </row>
    <row r="107" spans="1:9" ht="36" hidden="1" customHeight="1" x14ac:dyDescent="0.25">
      <c r="A107" s="109" t="s">
        <v>732</v>
      </c>
      <c r="B107" s="2" t="s">
        <v>8</v>
      </c>
      <c r="C107" s="8">
        <v>13</v>
      </c>
      <c r="D107" s="346" t="s">
        <v>236</v>
      </c>
      <c r="E107" s="347" t="s">
        <v>8</v>
      </c>
      <c r="F107" s="348" t="s">
        <v>708</v>
      </c>
      <c r="G107" s="2"/>
      <c r="H107" s="424"/>
    </row>
    <row r="108" spans="1:9" ht="64.5" hidden="1" customHeight="1" x14ac:dyDescent="0.25">
      <c r="A108" s="3" t="s">
        <v>96</v>
      </c>
      <c r="B108" s="2" t="s">
        <v>8</v>
      </c>
      <c r="C108" s="8">
        <v>13</v>
      </c>
      <c r="D108" s="346" t="s">
        <v>236</v>
      </c>
      <c r="E108" s="347" t="s">
        <v>8</v>
      </c>
      <c r="F108" s="348" t="s">
        <v>733</v>
      </c>
      <c r="G108" s="2"/>
      <c r="H108" s="424"/>
    </row>
    <row r="109" spans="1:9" ht="74.25" hidden="1" customHeight="1" x14ac:dyDescent="0.25">
      <c r="A109" s="111" t="s">
        <v>97</v>
      </c>
      <c r="B109" s="2" t="s">
        <v>8</v>
      </c>
      <c r="C109" s="8">
        <v>13</v>
      </c>
      <c r="D109" s="346" t="s">
        <v>236</v>
      </c>
      <c r="E109" s="347" t="s">
        <v>8</v>
      </c>
      <c r="F109" s="348" t="s">
        <v>733</v>
      </c>
      <c r="G109" s="2" t="s">
        <v>82</v>
      </c>
      <c r="H109" s="425"/>
    </row>
    <row r="110" spans="1:9" ht="75" hidden="1" customHeight="1" x14ac:dyDescent="0.25">
      <c r="A110" s="36" t="s">
        <v>143</v>
      </c>
      <c r="B110" s="37" t="s">
        <v>8</v>
      </c>
      <c r="C110" s="39">
        <v>13</v>
      </c>
      <c r="D110" s="334" t="s">
        <v>734</v>
      </c>
      <c r="E110" s="335" t="s">
        <v>707</v>
      </c>
      <c r="F110" s="336" t="s">
        <v>708</v>
      </c>
      <c r="G110" s="37"/>
      <c r="H110" s="423"/>
    </row>
    <row r="111" spans="1:9" ht="75" hidden="1" customHeight="1" x14ac:dyDescent="0.25">
      <c r="A111" s="65" t="s">
        <v>144</v>
      </c>
      <c r="B111" s="2" t="s">
        <v>8</v>
      </c>
      <c r="C111" s="93">
        <v>13</v>
      </c>
      <c r="D111" s="349" t="s">
        <v>214</v>
      </c>
      <c r="E111" s="350" t="s">
        <v>707</v>
      </c>
      <c r="F111" s="351" t="s">
        <v>708</v>
      </c>
      <c r="G111" s="2"/>
      <c r="H111" s="424"/>
    </row>
    <row r="112" spans="1:9" ht="51.75" hidden="1" customHeight="1" x14ac:dyDescent="0.25">
      <c r="A112" s="65" t="s">
        <v>735</v>
      </c>
      <c r="B112" s="2" t="s">
        <v>8</v>
      </c>
      <c r="C112" s="383">
        <v>13</v>
      </c>
      <c r="D112" s="349" t="s">
        <v>214</v>
      </c>
      <c r="E112" s="350" t="s">
        <v>8</v>
      </c>
      <c r="F112" s="351" t="s">
        <v>708</v>
      </c>
      <c r="G112" s="2"/>
      <c r="H112" s="424"/>
    </row>
    <row r="113" spans="1:8" ht="45" hidden="1" customHeight="1" x14ac:dyDescent="0.25">
      <c r="A113" s="106" t="s">
        <v>737</v>
      </c>
      <c r="B113" s="2" t="s">
        <v>8</v>
      </c>
      <c r="C113" s="82">
        <v>13</v>
      </c>
      <c r="D113" s="349" t="s">
        <v>214</v>
      </c>
      <c r="E113" s="350" t="s">
        <v>8</v>
      </c>
      <c r="F113" s="351" t="s">
        <v>736</v>
      </c>
      <c r="G113" s="2"/>
      <c r="H113" s="424"/>
    </row>
    <row r="114" spans="1:8" ht="17.25" customHeight="1" x14ac:dyDescent="0.25">
      <c r="A114" s="608" t="s">
        <v>21</v>
      </c>
      <c r="B114" s="29" t="s">
        <v>8</v>
      </c>
      <c r="C114" s="49">
        <v>13</v>
      </c>
      <c r="D114" s="352"/>
      <c r="E114" s="353"/>
      <c r="F114" s="354"/>
      <c r="G114" s="29"/>
      <c r="H114" s="422">
        <f>SUM(H115+H125+H130+H134+H139)</f>
        <v>1096179</v>
      </c>
    </row>
    <row r="115" spans="1:8" ht="67.5" customHeight="1" x14ac:dyDescent="0.25">
      <c r="A115" s="92" t="s">
        <v>953</v>
      </c>
      <c r="B115" s="37" t="s">
        <v>8</v>
      </c>
      <c r="C115" s="39">
        <v>13</v>
      </c>
      <c r="D115" s="334" t="s">
        <v>763</v>
      </c>
      <c r="E115" s="335" t="s">
        <v>707</v>
      </c>
      <c r="F115" s="336" t="s">
        <v>708</v>
      </c>
      <c r="G115" s="37"/>
      <c r="H115" s="423">
        <f>SUM(H116+H121)</f>
        <v>23355</v>
      </c>
    </row>
    <row r="116" spans="1:8" ht="99" customHeight="1" x14ac:dyDescent="0.25">
      <c r="A116" s="106" t="s">
        <v>954</v>
      </c>
      <c r="B116" s="2" t="s">
        <v>8</v>
      </c>
      <c r="C116" s="385">
        <v>13</v>
      </c>
      <c r="D116" s="349" t="s">
        <v>257</v>
      </c>
      <c r="E116" s="350" t="s">
        <v>707</v>
      </c>
      <c r="F116" s="351" t="s">
        <v>708</v>
      </c>
      <c r="G116" s="2"/>
      <c r="H116" s="424">
        <f>SUM(H117)</f>
        <v>18531</v>
      </c>
    </row>
    <row r="117" spans="1:8" ht="48.75" customHeight="1" x14ac:dyDescent="0.25">
      <c r="A117" s="3" t="s">
        <v>955</v>
      </c>
      <c r="B117" s="2" t="s">
        <v>8</v>
      </c>
      <c r="C117" s="385">
        <v>13</v>
      </c>
      <c r="D117" s="349" t="s">
        <v>257</v>
      </c>
      <c r="E117" s="350" t="s">
        <v>8</v>
      </c>
      <c r="F117" s="351" t="s">
        <v>708</v>
      </c>
      <c r="G117" s="2"/>
      <c r="H117" s="424">
        <f>SUM(H118)</f>
        <v>18531</v>
      </c>
    </row>
    <row r="118" spans="1:8" ht="33.75" customHeight="1" x14ac:dyDescent="0.25">
      <c r="A118" s="111" t="s">
        <v>940</v>
      </c>
      <c r="B118" s="2" t="s">
        <v>8</v>
      </c>
      <c r="C118" s="385">
        <v>13</v>
      </c>
      <c r="D118" s="349" t="s">
        <v>257</v>
      </c>
      <c r="E118" s="350" t="s">
        <v>8</v>
      </c>
      <c r="F118" s="351" t="s">
        <v>774</v>
      </c>
      <c r="G118" s="2"/>
      <c r="H118" s="424">
        <f>SUM(H119+H120)</f>
        <v>18531</v>
      </c>
    </row>
    <row r="119" spans="1:8" ht="48.75" customHeight="1" x14ac:dyDescent="0.25">
      <c r="A119" s="106" t="s">
        <v>88</v>
      </c>
      <c r="B119" s="2" t="s">
        <v>8</v>
      </c>
      <c r="C119" s="385">
        <v>13</v>
      </c>
      <c r="D119" s="349" t="s">
        <v>257</v>
      </c>
      <c r="E119" s="350" t="s">
        <v>8</v>
      </c>
      <c r="F119" s="351" t="s">
        <v>774</v>
      </c>
      <c r="G119" s="2" t="s">
        <v>11</v>
      </c>
      <c r="H119" s="425">
        <v>14472</v>
      </c>
    </row>
    <row r="120" spans="1:8" ht="21.75" customHeight="1" x14ac:dyDescent="0.25">
      <c r="A120" s="107" t="s">
        <v>89</v>
      </c>
      <c r="B120" s="2" t="s">
        <v>8</v>
      </c>
      <c r="C120" s="385">
        <v>13</v>
      </c>
      <c r="D120" s="349" t="s">
        <v>257</v>
      </c>
      <c r="E120" s="350" t="s">
        <v>8</v>
      </c>
      <c r="F120" s="351" t="s">
        <v>774</v>
      </c>
      <c r="G120" s="2" t="s">
        <v>14</v>
      </c>
      <c r="H120" s="426">
        <v>4059</v>
      </c>
    </row>
    <row r="121" spans="1:8" ht="81" customHeight="1" x14ac:dyDescent="0.25">
      <c r="A121" s="106" t="s">
        <v>201</v>
      </c>
      <c r="B121" s="2" t="s">
        <v>8</v>
      </c>
      <c r="C121" s="567">
        <v>13</v>
      </c>
      <c r="D121" s="349" t="s">
        <v>231</v>
      </c>
      <c r="E121" s="350" t="s">
        <v>707</v>
      </c>
      <c r="F121" s="351" t="s">
        <v>708</v>
      </c>
      <c r="G121" s="2"/>
      <c r="H121" s="424">
        <f>SUM(H122)</f>
        <v>4824</v>
      </c>
    </row>
    <row r="122" spans="1:8" ht="46.5" customHeight="1" x14ac:dyDescent="0.25">
      <c r="A122" s="3" t="s">
        <v>956</v>
      </c>
      <c r="B122" s="2" t="s">
        <v>8</v>
      </c>
      <c r="C122" s="567">
        <v>13</v>
      </c>
      <c r="D122" s="349" t="s">
        <v>231</v>
      </c>
      <c r="E122" s="350" t="s">
        <v>8</v>
      </c>
      <c r="F122" s="351" t="s">
        <v>708</v>
      </c>
      <c r="G122" s="2"/>
      <c r="H122" s="424">
        <f>SUM(H123)</f>
        <v>4824</v>
      </c>
    </row>
    <row r="123" spans="1:8" ht="35.25" customHeight="1" x14ac:dyDescent="0.25">
      <c r="A123" s="111" t="s">
        <v>940</v>
      </c>
      <c r="B123" s="2" t="s">
        <v>8</v>
      </c>
      <c r="C123" s="567">
        <v>13</v>
      </c>
      <c r="D123" s="349" t="s">
        <v>231</v>
      </c>
      <c r="E123" s="350" t="s">
        <v>8</v>
      </c>
      <c r="F123" s="351" t="s">
        <v>774</v>
      </c>
      <c r="G123" s="2"/>
      <c r="H123" s="424">
        <f>SUM(H124)</f>
        <v>4824</v>
      </c>
    </row>
    <row r="124" spans="1:8" ht="50.25" customHeight="1" x14ac:dyDescent="0.25">
      <c r="A124" s="106" t="s">
        <v>88</v>
      </c>
      <c r="B124" s="53" t="s">
        <v>8</v>
      </c>
      <c r="C124" s="53">
        <v>13</v>
      </c>
      <c r="D124" s="371" t="s">
        <v>231</v>
      </c>
      <c r="E124" s="372" t="s">
        <v>8</v>
      </c>
      <c r="F124" s="373" t="s">
        <v>774</v>
      </c>
      <c r="G124" s="53" t="s">
        <v>11</v>
      </c>
      <c r="H124" s="426">
        <v>4824</v>
      </c>
    </row>
    <row r="125" spans="1:8" ht="79.5" customHeight="1" x14ac:dyDescent="0.25">
      <c r="A125" s="92" t="s">
        <v>957</v>
      </c>
      <c r="B125" s="37" t="s">
        <v>8</v>
      </c>
      <c r="C125" s="39">
        <v>13</v>
      </c>
      <c r="D125" s="340" t="s">
        <v>221</v>
      </c>
      <c r="E125" s="341" t="s">
        <v>707</v>
      </c>
      <c r="F125" s="342" t="s">
        <v>708</v>
      </c>
      <c r="G125" s="37"/>
      <c r="H125" s="423">
        <f>SUM(H126)</f>
        <v>4824</v>
      </c>
    </row>
    <row r="126" spans="1:8" ht="112.5" customHeight="1" x14ac:dyDescent="0.25">
      <c r="A126" s="65" t="s">
        <v>958</v>
      </c>
      <c r="B126" s="2" t="s">
        <v>8</v>
      </c>
      <c r="C126" s="579">
        <v>13</v>
      </c>
      <c r="D126" s="343" t="s">
        <v>223</v>
      </c>
      <c r="E126" s="344" t="s">
        <v>707</v>
      </c>
      <c r="F126" s="345" t="s">
        <v>708</v>
      </c>
      <c r="G126" s="53"/>
      <c r="H126" s="424">
        <f>SUM(H127)</f>
        <v>4824</v>
      </c>
    </row>
    <row r="127" spans="1:8" ht="49.5" customHeight="1" x14ac:dyDescent="0.25">
      <c r="A127" s="65" t="s">
        <v>728</v>
      </c>
      <c r="B127" s="2" t="s">
        <v>8</v>
      </c>
      <c r="C127" s="579">
        <v>13</v>
      </c>
      <c r="D127" s="343" t="s">
        <v>223</v>
      </c>
      <c r="E127" s="344" t="s">
        <v>8</v>
      </c>
      <c r="F127" s="345" t="s">
        <v>708</v>
      </c>
      <c r="G127" s="53"/>
      <c r="H127" s="424">
        <f>SUM(H128)</f>
        <v>4824</v>
      </c>
    </row>
    <row r="128" spans="1:8" ht="39" customHeight="1" x14ac:dyDescent="0.25">
      <c r="A128" s="434" t="s">
        <v>940</v>
      </c>
      <c r="B128" s="2" t="s">
        <v>8</v>
      </c>
      <c r="C128" s="579">
        <v>13</v>
      </c>
      <c r="D128" s="368" t="s">
        <v>223</v>
      </c>
      <c r="E128" s="369" t="s">
        <v>8</v>
      </c>
      <c r="F128" s="370" t="s">
        <v>774</v>
      </c>
      <c r="G128" s="2"/>
      <c r="H128" s="424">
        <f>SUM(H129)</f>
        <v>4824</v>
      </c>
    </row>
    <row r="129" spans="1:8" ht="55.5" customHeight="1" x14ac:dyDescent="0.25">
      <c r="A129" s="575" t="s">
        <v>88</v>
      </c>
      <c r="B129" s="2" t="s">
        <v>8</v>
      </c>
      <c r="C129" s="579">
        <v>13</v>
      </c>
      <c r="D129" s="368" t="s">
        <v>223</v>
      </c>
      <c r="E129" s="369" t="s">
        <v>8</v>
      </c>
      <c r="F129" s="370" t="s">
        <v>774</v>
      </c>
      <c r="G129" s="2" t="s">
        <v>11</v>
      </c>
      <c r="H129" s="425">
        <v>4824</v>
      </c>
    </row>
    <row r="130" spans="1:8" ht="34.5" customHeight="1" x14ac:dyDescent="0.25">
      <c r="A130" s="92" t="s">
        <v>22</v>
      </c>
      <c r="B130" s="37" t="s">
        <v>8</v>
      </c>
      <c r="C130" s="39">
        <v>13</v>
      </c>
      <c r="D130" s="334" t="s">
        <v>215</v>
      </c>
      <c r="E130" s="335" t="s">
        <v>707</v>
      </c>
      <c r="F130" s="336" t="s">
        <v>708</v>
      </c>
      <c r="G130" s="37"/>
      <c r="H130" s="423">
        <f>SUM(H131)</f>
        <v>2000</v>
      </c>
    </row>
    <row r="131" spans="1:8" ht="34.5" customHeight="1" x14ac:dyDescent="0.25">
      <c r="A131" s="106" t="s">
        <v>959</v>
      </c>
      <c r="B131" s="2" t="s">
        <v>8</v>
      </c>
      <c r="C131" s="567">
        <v>13</v>
      </c>
      <c r="D131" s="349" t="s">
        <v>216</v>
      </c>
      <c r="E131" s="350" t="s">
        <v>707</v>
      </c>
      <c r="F131" s="351" t="s">
        <v>708</v>
      </c>
      <c r="G131" s="2"/>
      <c r="H131" s="424">
        <f>SUM(H132)</f>
        <v>2000</v>
      </c>
    </row>
    <row r="132" spans="1:8" ht="18.75" customHeight="1" x14ac:dyDescent="0.25">
      <c r="A132" s="3" t="s">
        <v>116</v>
      </c>
      <c r="B132" s="2" t="s">
        <v>8</v>
      </c>
      <c r="C132" s="567">
        <v>13</v>
      </c>
      <c r="D132" s="349" t="s">
        <v>216</v>
      </c>
      <c r="E132" s="350" t="s">
        <v>707</v>
      </c>
      <c r="F132" s="351" t="s">
        <v>738</v>
      </c>
      <c r="G132" s="2"/>
      <c r="H132" s="424">
        <f>H133</f>
        <v>2000</v>
      </c>
    </row>
    <row r="133" spans="1:8" ht="16.5" customHeight="1" x14ac:dyDescent="0.25">
      <c r="A133" s="111" t="s">
        <v>89</v>
      </c>
      <c r="B133" s="2" t="s">
        <v>8</v>
      </c>
      <c r="C133" s="567">
        <v>13</v>
      </c>
      <c r="D133" s="349" t="s">
        <v>216</v>
      </c>
      <c r="E133" s="350" t="s">
        <v>707</v>
      </c>
      <c r="F133" s="351" t="s">
        <v>738</v>
      </c>
      <c r="G133" s="2" t="s">
        <v>14</v>
      </c>
      <c r="H133" s="425">
        <v>2000</v>
      </c>
    </row>
    <row r="134" spans="1:8" ht="15.75" x14ac:dyDescent="0.25">
      <c r="A134" s="92" t="s">
        <v>198</v>
      </c>
      <c r="B134" s="37" t="s">
        <v>8</v>
      </c>
      <c r="C134" s="39">
        <v>13</v>
      </c>
      <c r="D134" s="334" t="s">
        <v>217</v>
      </c>
      <c r="E134" s="335" t="s">
        <v>707</v>
      </c>
      <c r="F134" s="336" t="s">
        <v>708</v>
      </c>
      <c r="G134" s="37"/>
      <c r="H134" s="423">
        <f>SUM(H135)</f>
        <v>10000</v>
      </c>
    </row>
    <row r="135" spans="1:8" ht="17.25" customHeight="1" x14ac:dyDescent="0.25">
      <c r="A135" s="570" t="s">
        <v>197</v>
      </c>
      <c r="B135" s="2" t="s">
        <v>8</v>
      </c>
      <c r="C135" s="75">
        <v>13</v>
      </c>
      <c r="D135" s="349" t="s">
        <v>218</v>
      </c>
      <c r="E135" s="350" t="s">
        <v>707</v>
      </c>
      <c r="F135" s="351" t="s">
        <v>708</v>
      </c>
      <c r="G135" s="2"/>
      <c r="H135" s="424">
        <f>SUM(H137)</f>
        <v>10000</v>
      </c>
    </row>
    <row r="136" spans="1:8" ht="18" hidden="1" customHeight="1" x14ac:dyDescent="0.25">
      <c r="A136" s="106" t="s">
        <v>197</v>
      </c>
      <c r="B136" s="2" t="s">
        <v>8</v>
      </c>
      <c r="C136" s="141">
        <v>13</v>
      </c>
      <c r="D136" s="349" t="s">
        <v>218</v>
      </c>
      <c r="E136" s="350" t="s">
        <v>707</v>
      </c>
      <c r="F136" s="351" t="s">
        <v>708</v>
      </c>
      <c r="G136" s="2"/>
      <c r="H136" s="424">
        <f>SUM(H137+H139)</f>
        <v>1066000</v>
      </c>
    </row>
    <row r="137" spans="1:8" ht="16.5" customHeight="1" x14ac:dyDescent="0.25">
      <c r="A137" s="3" t="s">
        <v>199</v>
      </c>
      <c r="B137" s="2" t="s">
        <v>8</v>
      </c>
      <c r="C137" s="141">
        <v>13</v>
      </c>
      <c r="D137" s="349" t="s">
        <v>218</v>
      </c>
      <c r="E137" s="350" t="s">
        <v>707</v>
      </c>
      <c r="F137" s="351" t="s">
        <v>739</v>
      </c>
      <c r="G137" s="2"/>
      <c r="H137" s="424">
        <f>SUM(H138)</f>
        <v>10000</v>
      </c>
    </row>
    <row r="138" spans="1:8" ht="15.75" customHeight="1" x14ac:dyDescent="0.25">
      <c r="A138" s="613" t="s">
        <v>89</v>
      </c>
      <c r="B138" s="2" t="s">
        <v>8</v>
      </c>
      <c r="C138" s="141">
        <v>13</v>
      </c>
      <c r="D138" s="349" t="s">
        <v>218</v>
      </c>
      <c r="E138" s="350" t="s">
        <v>707</v>
      </c>
      <c r="F138" s="351" t="s">
        <v>739</v>
      </c>
      <c r="G138" s="2" t="s">
        <v>14</v>
      </c>
      <c r="H138" s="425">
        <v>10000</v>
      </c>
    </row>
    <row r="139" spans="1:8" ht="36" customHeight="1" x14ac:dyDescent="0.25">
      <c r="A139" s="143" t="s">
        <v>145</v>
      </c>
      <c r="B139" s="37" t="s">
        <v>8</v>
      </c>
      <c r="C139" s="39">
        <v>13</v>
      </c>
      <c r="D139" s="334" t="s">
        <v>219</v>
      </c>
      <c r="E139" s="335" t="s">
        <v>707</v>
      </c>
      <c r="F139" s="336" t="s">
        <v>708</v>
      </c>
      <c r="G139" s="37"/>
      <c r="H139" s="423">
        <f>SUM(H141)</f>
        <v>1056000</v>
      </c>
    </row>
    <row r="140" spans="1:8" ht="34.5" customHeight="1" x14ac:dyDescent="0.25">
      <c r="A140" s="142" t="s">
        <v>146</v>
      </c>
      <c r="B140" s="2" t="s">
        <v>8</v>
      </c>
      <c r="C140" s="579">
        <v>13</v>
      </c>
      <c r="D140" s="349" t="s">
        <v>220</v>
      </c>
      <c r="E140" s="350" t="s">
        <v>707</v>
      </c>
      <c r="F140" s="351" t="s">
        <v>708</v>
      </c>
      <c r="G140" s="2"/>
      <c r="H140" s="424">
        <f>SUM(H141)</f>
        <v>1056000</v>
      </c>
    </row>
    <row r="141" spans="1:8" ht="32.25" customHeight="1" x14ac:dyDescent="0.25">
      <c r="A141" s="142" t="s">
        <v>99</v>
      </c>
      <c r="B141" s="2" t="s">
        <v>8</v>
      </c>
      <c r="C141" s="579">
        <v>13</v>
      </c>
      <c r="D141" s="349" t="s">
        <v>220</v>
      </c>
      <c r="E141" s="350" t="s">
        <v>707</v>
      </c>
      <c r="F141" s="351" t="s">
        <v>742</v>
      </c>
      <c r="G141" s="2"/>
      <c r="H141" s="424">
        <f>SUM(H142+H143+H144)</f>
        <v>1056000</v>
      </c>
    </row>
    <row r="142" spans="1:8" ht="49.5" customHeight="1" x14ac:dyDescent="0.25">
      <c r="A142" s="106" t="s">
        <v>88</v>
      </c>
      <c r="B142" s="2" t="s">
        <v>8</v>
      </c>
      <c r="C142" s="383">
        <v>13</v>
      </c>
      <c r="D142" s="349" t="s">
        <v>220</v>
      </c>
      <c r="E142" s="350" t="s">
        <v>707</v>
      </c>
      <c r="F142" s="351" t="s">
        <v>742</v>
      </c>
      <c r="G142" s="2" t="s">
        <v>11</v>
      </c>
      <c r="H142" s="425">
        <v>1002000</v>
      </c>
    </row>
    <row r="143" spans="1:8" ht="15.75" customHeight="1" x14ac:dyDescent="0.25">
      <c r="A143" s="142" t="s">
        <v>89</v>
      </c>
      <c r="B143" s="2" t="s">
        <v>8</v>
      </c>
      <c r="C143" s="383">
        <v>13</v>
      </c>
      <c r="D143" s="349" t="s">
        <v>220</v>
      </c>
      <c r="E143" s="350" t="s">
        <v>707</v>
      </c>
      <c r="F143" s="351" t="s">
        <v>742</v>
      </c>
      <c r="G143" s="2" t="s">
        <v>14</v>
      </c>
      <c r="H143" s="425">
        <v>52000</v>
      </c>
    </row>
    <row r="144" spans="1:8" ht="15.75" customHeight="1" x14ac:dyDescent="0.25">
      <c r="A144" s="3" t="s">
        <v>16</v>
      </c>
      <c r="B144" s="2" t="s">
        <v>8</v>
      </c>
      <c r="C144" s="630">
        <v>13</v>
      </c>
      <c r="D144" s="349" t="s">
        <v>220</v>
      </c>
      <c r="E144" s="369" t="s">
        <v>707</v>
      </c>
      <c r="F144" s="351" t="s">
        <v>993</v>
      </c>
      <c r="G144" s="2" t="s">
        <v>15</v>
      </c>
      <c r="H144" s="425">
        <v>2000</v>
      </c>
    </row>
    <row r="145" spans="1:8" ht="17.25" customHeight="1" x14ac:dyDescent="0.25">
      <c r="A145" s="569" t="s">
        <v>914</v>
      </c>
      <c r="B145" s="18" t="s">
        <v>10</v>
      </c>
      <c r="C145" s="18"/>
      <c r="D145" s="454"/>
      <c r="E145" s="455"/>
      <c r="F145" s="456"/>
      <c r="G145" s="18"/>
      <c r="H145" s="452">
        <f>H146</f>
        <v>67149</v>
      </c>
    </row>
    <row r="146" spans="1:8" ht="20.25" customHeight="1" x14ac:dyDescent="0.25">
      <c r="A146" s="585" t="s">
        <v>915</v>
      </c>
      <c r="B146" s="28" t="s">
        <v>10</v>
      </c>
      <c r="C146" s="28" t="s">
        <v>13</v>
      </c>
      <c r="D146" s="122"/>
      <c r="E146" s="457"/>
      <c r="F146" s="458"/>
      <c r="G146" s="28"/>
      <c r="H146" s="453">
        <f>H147</f>
        <v>67149</v>
      </c>
    </row>
    <row r="147" spans="1:8" ht="15.75" x14ac:dyDescent="0.25">
      <c r="A147" s="581" t="s">
        <v>198</v>
      </c>
      <c r="B147" s="37" t="s">
        <v>10</v>
      </c>
      <c r="C147" s="37" t="s">
        <v>13</v>
      </c>
      <c r="D147" s="334" t="s">
        <v>218</v>
      </c>
      <c r="E147" s="335" t="s">
        <v>707</v>
      </c>
      <c r="F147" s="336" t="s">
        <v>708</v>
      </c>
      <c r="G147" s="37"/>
      <c r="H147" s="423">
        <f>H148</f>
        <v>67149</v>
      </c>
    </row>
    <row r="148" spans="1:8" ht="19.5" customHeight="1" x14ac:dyDescent="0.25">
      <c r="A148" s="570" t="s">
        <v>197</v>
      </c>
      <c r="B148" s="2" t="s">
        <v>10</v>
      </c>
      <c r="C148" s="53" t="s">
        <v>13</v>
      </c>
      <c r="D148" s="349" t="s">
        <v>218</v>
      </c>
      <c r="E148" s="350" t="s">
        <v>707</v>
      </c>
      <c r="F148" s="351" t="s">
        <v>708</v>
      </c>
      <c r="G148" s="2"/>
      <c r="H148" s="425">
        <f>H149</f>
        <v>67149</v>
      </c>
    </row>
    <row r="149" spans="1:8" ht="33" customHeight="1" x14ac:dyDescent="0.25">
      <c r="A149" s="570" t="s">
        <v>916</v>
      </c>
      <c r="B149" s="2" t="s">
        <v>10</v>
      </c>
      <c r="C149" s="53" t="s">
        <v>13</v>
      </c>
      <c r="D149" s="349" t="s">
        <v>218</v>
      </c>
      <c r="E149" s="350" t="s">
        <v>707</v>
      </c>
      <c r="F149" s="597">
        <v>51180</v>
      </c>
      <c r="G149" s="2"/>
      <c r="H149" s="425">
        <f>H150</f>
        <v>67149</v>
      </c>
    </row>
    <row r="150" spans="1:8" ht="59.25" customHeight="1" x14ac:dyDescent="0.25">
      <c r="A150" s="577" t="s">
        <v>88</v>
      </c>
      <c r="B150" s="2" t="s">
        <v>10</v>
      </c>
      <c r="C150" s="53" t="s">
        <v>13</v>
      </c>
      <c r="D150" s="349" t="s">
        <v>218</v>
      </c>
      <c r="E150" s="350" t="s">
        <v>707</v>
      </c>
      <c r="F150" s="597">
        <v>51180</v>
      </c>
      <c r="G150" s="2" t="s">
        <v>11</v>
      </c>
      <c r="H150" s="425">
        <v>67149</v>
      </c>
    </row>
    <row r="151" spans="1:8" ht="33" hidden="1" customHeight="1" x14ac:dyDescent="0.25">
      <c r="A151" s="91" t="s">
        <v>77</v>
      </c>
      <c r="B151" s="19" t="s">
        <v>13</v>
      </c>
      <c r="C151" s="48"/>
      <c r="D151" s="362"/>
      <c r="E151" s="363"/>
      <c r="F151" s="364"/>
      <c r="G151" s="18"/>
      <c r="H151" s="421">
        <f>SUM(H152)</f>
        <v>0</v>
      </c>
    </row>
    <row r="152" spans="1:8" ht="33.75" hidden="1" customHeight="1" x14ac:dyDescent="0.25">
      <c r="A152" s="108" t="s">
        <v>78</v>
      </c>
      <c r="B152" s="29" t="s">
        <v>13</v>
      </c>
      <c r="C152" s="66" t="s">
        <v>30</v>
      </c>
      <c r="D152" s="365"/>
      <c r="E152" s="366"/>
      <c r="F152" s="367"/>
      <c r="G152" s="28"/>
      <c r="H152" s="422">
        <f>SUM(H153)</f>
        <v>0</v>
      </c>
    </row>
    <row r="153" spans="1:8" ht="81.75" hidden="1" customHeight="1" x14ac:dyDescent="0.25">
      <c r="A153" s="92" t="s">
        <v>920</v>
      </c>
      <c r="B153" s="37" t="s">
        <v>13</v>
      </c>
      <c r="C153" s="51" t="s">
        <v>30</v>
      </c>
      <c r="D153" s="340" t="s">
        <v>221</v>
      </c>
      <c r="E153" s="341" t="s">
        <v>707</v>
      </c>
      <c r="F153" s="342" t="s">
        <v>708</v>
      </c>
      <c r="G153" s="37"/>
      <c r="H153" s="423">
        <f>SUM(H160)</f>
        <v>0</v>
      </c>
    </row>
    <row r="154" spans="1:8" ht="95.25" hidden="1" customHeight="1" x14ac:dyDescent="0.25">
      <c r="A154" s="95" t="s">
        <v>148</v>
      </c>
      <c r="B154" s="2" t="s">
        <v>13</v>
      </c>
      <c r="C154" s="10" t="s">
        <v>30</v>
      </c>
      <c r="D154" s="368" t="s">
        <v>222</v>
      </c>
      <c r="E154" s="369" t="s">
        <v>707</v>
      </c>
      <c r="F154" s="370" t="s">
        <v>708</v>
      </c>
      <c r="G154" s="2"/>
      <c r="H154" s="424" t="e">
        <f>SUM(H155)</f>
        <v>#REF!</v>
      </c>
    </row>
    <row r="155" spans="1:8" ht="34.5" hidden="1" customHeight="1" x14ac:dyDescent="0.25">
      <c r="A155" s="95" t="s">
        <v>743</v>
      </c>
      <c r="B155" s="2" t="s">
        <v>13</v>
      </c>
      <c r="C155" s="10" t="s">
        <v>30</v>
      </c>
      <c r="D155" s="368" t="s">
        <v>222</v>
      </c>
      <c r="E155" s="369" t="s">
        <v>8</v>
      </c>
      <c r="F155" s="370" t="s">
        <v>708</v>
      </c>
      <c r="G155" s="2"/>
      <c r="H155" s="424" t="e">
        <f>SUM(H156)</f>
        <v>#REF!</v>
      </c>
    </row>
    <row r="156" spans="1:8" ht="33" hidden="1" customHeight="1" x14ac:dyDescent="0.25">
      <c r="A156" s="3" t="s">
        <v>99</v>
      </c>
      <c r="B156" s="2" t="s">
        <v>13</v>
      </c>
      <c r="C156" s="10" t="s">
        <v>30</v>
      </c>
      <c r="D156" s="368" t="s">
        <v>222</v>
      </c>
      <c r="E156" s="369" t="s">
        <v>8</v>
      </c>
      <c r="F156" s="370" t="s">
        <v>742</v>
      </c>
      <c r="G156" s="2"/>
      <c r="H156" s="424" t="e">
        <f>SUM(H157:H159)</f>
        <v>#REF!</v>
      </c>
    </row>
    <row r="157" spans="1:8" ht="46.5" hidden="1" customHeight="1" x14ac:dyDescent="0.25">
      <c r="A157" s="106" t="s">
        <v>88</v>
      </c>
      <c r="B157" s="2" t="s">
        <v>13</v>
      </c>
      <c r="C157" s="10" t="s">
        <v>30</v>
      </c>
      <c r="D157" s="368" t="s">
        <v>222</v>
      </c>
      <c r="E157" s="369" t="s">
        <v>8</v>
      </c>
      <c r="F157" s="370" t="s">
        <v>742</v>
      </c>
      <c r="G157" s="2" t="s">
        <v>11</v>
      </c>
      <c r="H157" s="425" t="e">
        <f>SUM(прил6!#REF!)</f>
        <v>#REF!</v>
      </c>
    </row>
    <row r="158" spans="1:8" ht="17.25" hidden="1" customHeight="1" x14ac:dyDescent="0.25">
      <c r="A158" s="98" t="s">
        <v>89</v>
      </c>
      <c r="B158" s="2" t="s">
        <v>13</v>
      </c>
      <c r="C158" s="10" t="s">
        <v>30</v>
      </c>
      <c r="D158" s="368" t="s">
        <v>222</v>
      </c>
      <c r="E158" s="369" t="s">
        <v>8</v>
      </c>
      <c r="F158" s="370" t="s">
        <v>742</v>
      </c>
      <c r="G158" s="2" t="s">
        <v>14</v>
      </c>
      <c r="H158" s="425" t="e">
        <f>SUM(прил6!#REF!)</f>
        <v>#REF!</v>
      </c>
    </row>
    <row r="159" spans="1:8" ht="17.25" hidden="1" customHeight="1" x14ac:dyDescent="0.25">
      <c r="A159" s="3" t="s">
        <v>16</v>
      </c>
      <c r="B159" s="2" t="s">
        <v>13</v>
      </c>
      <c r="C159" s="10" t="s">
        <v>30</v>
      </c>
      <c r="D159" s="368" t="s">
        <v>222</v>
      </c>
      <c r="E159" s="369" t="s">
        <v>8</v>
      </c>
      <c r="F159" s="370" t="s">
        <v>742</v>
      </c>
      <c r="G159" s="2" t="s">
        <v>15</v>
      </c>
      <c r="H159" s="425" t="e">
        <f>SUM(прил6!#REF!)</f>
        <v>#REF!</v>
      </c>
    </row>
    <row r="160" spans="1:8" ht="115.5" hidden="1" customHeight="1" x14ac:dyDescent="0.25">
      <c r="A160" s="65" t="s">
        <v>921</v>
      </c>
      <c r="B160" s="53" t="s">
        <v>13</v>
      </c>
      <c r="C160" s="73" t="s">
        <v>30</v>
      </c>
      <c r="D160" s="343" t="s">
        <v>223</v>
      </c>
      <c r="E160" s="344" t="s">
        <v>707</v>
      </c>
      <c r="F160" s="345" t="s">
        <v>708</v>
      </c>
      <c r="G160" s="53"/>
      <c r="H160" s="424">
        <f>SUM(H161)</f>
        <v>0</v>
      </c>
    </row>
    <row r="161" spans="1:8" ht="48.75" hidden="1" customHeight="1" x14ac:dyDescent="0.25">
      <c r="A161" s="65" t="s">
        <v>728</v>
      </c>
      <c r="B161" s="53" t="s">
        <v>13</v>
      </c>
      <c r="C161" s="73" t="s">
        <v>30</v>
      </c>
      <c r="D161" s="343" t="s">
        <v>223</v>
      </c>
      <c r="E161" s="344" t="s">
        <v>8</v>
      </c>
      <c r="F161" s="345" t="s">
        <v>708</v>
      </c>
      <c r="G161" s="53"/>
      <c r="H161" s="424">
        <f>SUM(H162)</f>
        <v>0</v>
      </c>
    </row>
    <row r="162" spans="1:8" ht="46.5" hidden="1" customHeight="1" x14ac:dyDescent="0.25">
      <c r="A162" s="162" t="s">
        <v>745</v>
      </c>
      <c r="B162" s="2" t="s">
        <v>13</v>
      </c>
      <c r="C162" s="10" t="s">
        <v>30</v>
      </c>
      <c r="D162" s="368" t="s">
        <v>223</v>
      </c>
      <c r="E162" s="369" t="s">
        <v>8</v>
      </c>
      <c r="F162" s="370" t="s">
        <v>744</v>
      </c>
      <c r="G162" s="2"/>
      <c r="H162" s="424">
        <f>SUM(H163)</f>
        <v>0</v>
      </c>
    </row>
    <row r="163" spans="1:8" ht="56.25" hidden="1" customHeight="1" x14ac:dyDescent="0.25">
      <c r="A163" s="575" t="s">
        <v>88</v>
      </c>
      <c r="B163" s="2" t="s">
        <v>13</v>
      </c>
      <c r="C163" s="10" t="s">
        <v>30</v>
      </c>
      <c r="D163" s="368" t="s">
        <v>223</v>
      </c>
      <c r="E163" s="369" t="s">
        <v>8</v>
      </c>
      <c r="F163" s="370" t="s">
        <v>744</v>
      </c>
      <c r="G163" s="2" t="s">
        <v>11</v>
      </c>
      <c r="H163" s="425"/>
    </row>
    <row r="164" spans="1:8" ht="93.75" hidden="1" customHeight="1" x14ac:dyDescent="0.25">
      <c r="A164" s="65" t="s">
        <v>872</v>
      </c>
      <c r="B164" s="2" t="s">
        <v>13</v>
      </c>
      <c r="C164" s="10" t="s">
        <v>30</v>
      </c>
      <c r="D164" s="343" t="s">
        <v>867</v>
      </c>
      <c r="E164" s="344" t="s">
        <v>707</v>
      </c>
      <c r="F164" s="345" t="s">
        <v>708</v>
      </c>
      <c r="G164" s="2"/>
      <c r="H164" s="424">
        <f>SUM(H165)</f>
        <v>0</v>
      </c>
    </row>
    <row r="165" spans="1:8" ht="46.5" hidden="1" customHeight="1" x14ac:dyDescent="0.25">
      <c r="A165" s="125" t="s">
        <v>870</v>
      </c>
      <c r="B165" s="2" t="s">
        <v>13</v>
      </c>
      <c r="C165" s="10" t="s">
        <v>30</v>
      </c>
      <c r="D165" s="343" t="s">
        <v>867</v>
      </c>
      <c r="E165" s="344" t="s">
        <v>8</v>
      </c>
      <c r="F165" s="345" t="s">
        <v>708</v>
      </c>
      <c r="G165" s="2"/>
      <c r="H165" s="424">
        <f>SUM(H166)</f>
        <v>0</v>
      </c>
    </row>
    <row r="166" spans="1:8" ht="36.75" hidden="1" customHeight="1" x14ac:dyDescent="0.25">
      <c r="A166" s="125" t="s">
        <v>871</v>
      </c>
      <c r="B166" s="2" t="s">
        <v>13</v>
      </c>
      <c r="C166" s="10" t="s">
        <v>30</v>
      </c>
      <c r="D166" s="343" t="s">
        <v>867</v>
      </c>
      <c r="E166" s="344" t="s">
        <v>8</v>
      </c>
      <c r="F166" s="351" t="s">
        <v>869</v>
      </c>
      <c r="G166" s="2"/>
      <c r="H166" s="424">
        <f>SUM(H167)</f>
        <v>0</v>
      </c>
    </row>
    <row r="167" spans="1:8" ht="17.25" hidden="1" customHeight="1" x14ac:dyDescent="0.25">
      <c r="A167" s="111" t="s">
        <v>89</v>
      </c>
      <c r="B167" s="2" t="s">
        <v>13</v>
      </c>
      <c r="C167" s="10" t="s">
        <v>30</v>
      </c>
      <c r="D167" s="343" t="s">
        <v>867</v>
      </c>
      <c r="E167" s="344" t="s">
        <v>8</v>
      </c>
      <c r="F167" s="351" t="s">
        <v>869</v>
      </c>
      <c r="G167" s="2" t="s">
        <v>14</v>
      </c>
      <c r="H167" s="425">
        <f>SUM(прил6!I112)</f>
        <v>0</v>
      </c>
    </row>
    <row r="168" spans="1:8" ht="15.75" hidden="1" x14ac:dyDescent="0.25">
      <c r="A168" s="91" t="s">
        <v>23</v>
      </c>
      <c r="B168" s="19" t="s">
        <v>18</v>
      </c>
      <c r="C168" s="48"/>
      <c r="D168" s="362"/>
      <c r="E168" s="363"/>
      <c r="F168" s="364"/>
      <c r="G168" s="18"/>
      <c r="H168" s="421">
        <f>SUM(H169+H175+H191)</f>
        <v>92591.040000000008</v>
      </c>
    </row>
    <row r="169" spans="1:8" ht="15.75" hidden="1" x14ac:dyDescent="0.25">
      <c r="A169" s="108" t="s">
        <v>269</v>
      </c>
      <c r="B169" s="29" t="s">
        <v>18</v>
      </c>
      <c r="C169" s="66" t="s">
        <v>33</v>
      </c>
      <c r="D169" s="365"/>
      <c r="E169" s="366"/>
      <c r="F169" s="367"/>
      <c r="G169" s="28"/>
      <c r="H169" s="422">
        <f>SUM(H170)</f>
        <v>0</v>
      </c>
    </row>
    <row r="170" spans="1:8" ht="47.25" hidden="1" x14ac:dyDescent="0.25">
      <c r="A170" s="92" t="s">
        <v>150</v>
      </c>
      <c r="B170" s="37" t="s">
        <v>18</v>
      </c>
      <c r="C170" s="39" t="s">
        <v>33</v>
      </c>
      <c r="D170" s="334" t="s">
        <v>746</v>
      </c>
      <c r="E170" s="335" t="s">
        <v>707</v>
      </c>
      <c r="F170" s="336" t="s">
        <v>708</v>
      </c>
      <c r="G170" s="37"/>
      <c r="H170" s="423">
        <f>SUM(H171)</f>
        <v>0</v>
      </c>
    </row>
    <row r="171" spans="1:8" ht="68.25" hidden="1" customHeight="1" x14ac:dyDescent="0.25">
      <c r="A171" s="95" t="s">
        <v>193</v>
      </c>
      <c r="B171" s="53" t="s">
        <v>18</v>
      </c>
      <c r="C171" s="64" t="s">
        <v>33</v>
      </c>
      <c r="D171" s="337" t="s">
        <v>232</v>
      </c>
      <c r="E171" s="338" t="s">
        <v>707</v>
      </c>
      <c r="F171" s="339" t="s">
        <v>708</v>
      </c>
      <c r="G171" s="53"/>
      <c r="H171" s="424">
        <f>SUM(H172)</f>
        <v>0</v>
      </c>
    </row>
    <row r="172" spans="1:8" ht="33" hidden="1" customHeight="1" x14ac:dyDescent="0.25">
      <c r="A172" s="95" t="s">
        <v>747</v>
      </c>
      <c r="B172" s="53" t="s">
        <v>18</v>
      </c>
      <c r="C172" s="64" t="s">
        <v>33</v>
      </c>
      <c r="D172" s="337" t="s">
        <v>232</v>
      </c>
      <c r="E172" s="338" t="s">
        <v>8</v>
      </c>
      <c r="F172" s="339" t="s">
        <v>708</v>
      </c>
      <c r="G172" s="53"/>
      <c r="H172" s="424">
        <f>SUM(H173)</f>
        <v>0</v>
      </c>
    </row>
    <row r="173" spans="1:8" ht="15.75" hidden="1" customHeight="1" x14ac:dyDescent="0.25">
      <c r="A173" s="95" t="s">
        <v>194</v>
      </c>
      <c r="B173" s="53" t="s">
        <v>18</v>
      </c>
      <c r="C173" s="64" t="s">
        <v>33</v>
      </c>
      <c r="D173" s="337" t="s">
        <v>232</v>
      </c>
      <c r="E173" s="338" t="s">
        <v>8</v>
      </c>
      <c r="F173" s="339" t="s">
        <v>748</v>
      </c>
      <c r="G173" s="53"/>
      <c r="H173" s="424">
        <f>SUM(H174)</f>
        <v>0</v>
      </c>
    </row>
    <row r="174" spans="1:8" ht="15.75" hidden="1" customHeight="1" x14ac:dyDescent="0.25">
      <c r="A174" s="3" t="s">
        <v>16</v>
      </c>
      <c r="B174" s="53" t="s">
        <v>18</v>
      </c>
      <c r="C174" s="64" t="s">
        <v>33</v>
      </c>
      <c r="D174" s="337" t="s">
        <v>232</v>
      </c>
      <c r="E174" s="338" t="s">
        <v>8</v>
      </c>
      <c r="F174" s="339" t="s">
        <v>748</v>
      </c>
      <c r="G174" s="53" t="s">
        <v>15</v>
      </c>
      <c r="H174" s="426">
        <f>SUM(прил6!I119)</f>
        <v>0</v>
      </c>
    </row>
    <row r="175" spans="1:8" ht="34.5" customHeight="1" x14ac:dyDescent="0.25">
      <c r="A175" s="108" t="s">
        <v>149</v>
      </c>
      <c r="B175" s="29" t="s">
        <v>18</v>
      </c>
      <c r="C175" s="49" t="s">
        <v>30</v>
      </c>
      <c r="D175" s="352"/>
      <c r="E175" s="353"/>
      <c r="F175" s="354"/>
      <c r="G175" s="28"/>
      <c r="H175" s="422">
        <f>SUM(H176)</f>
        <v>92591.040000000008</v>
      </c>
    </row>
    <row r="176" spans="1:8" ht="62.25" customHeight="1" x14ac:dyDescent="0.25">
      <c r="A176" s="92" t="s">
        <v>150</v>
      </c>
      <c r="B176" s="37" t="s">
        <v>18</v>
      </c>
      <c r="C176" s="39" t="s">
        <v>30</v>
      </c>
      <c r="D176" s="334" t="s">
        <v>746</v>
      </c>
      <c r="E176" s="335" t="s">
        <v>707</v>
      </c>
      <c r="F176" s="336" t="s">
        <v>708</v>
      </c>
      <c r="G176" s="37"/>
      <c r="H176" s="423">
        <f>SUM(H177+H187)</f>
        <v>92591.040000000008</v>
      </c>
    </row>
    <row r="177" spans="1:11" ht="80.25" customHeight="1" x14ac:dyDescent="0.25">
      <c r="A177" s="95" t="s">
        <v>151</v>
      </c>
      <c r="B177" s="53" t="s">
        <v>18</v>
      </c>
      <c r="C177" s="64" t="s">
        <v>30</v>
      </c>
      <c r="D177" s="337" t="s">
        <v>224</v>
      </c>
      <c r="E177" s="338" t="s">
        <v>707</v>
      </c>
      <c r="F177" s="339" t="s">
        <v>708</v>
      </c>
      <c r="G177" s="53"/>
      <c r="H177" s="424">
        <f>SUM(H178+H181)</f>
        <v>92591.040000000008</v>
      </c>
    </row>
    <row r="178" spans="1:11" ht="75" customHeight="1" x14ac:dyDescent="0.25">
      <c r="A178" s="95" t="s">
        <v>990</v>
      </c>
      <c r="B178" s="53" t="s">
        <v>18</v>
      </c>
      <c r="C178" s="64" t="s">
        <v>30</v>
      </c>
      <c r="D178" s="337" t="s">
        <v>224</v>
      </c>
      <c r="E178" s="338" t="s">
        <v>8</v>
      </c>
      <c r="F178" s="339" t="s">
        <v>752</v>
      </c>
      <c r="G178" s="53"/>
      <c r="H178" s="424">
        <f>SUM(H180+H183+H185)</f>
        <v>23456.04</v>
      </c>
    </row>
    <row r="179" spans="1:11" ht="66.75" hidden="1" customHeight="1" x14ac:dyDescent="0.25">
      <c r="A179" s="95" t="s">
        <v>152</v>
      </c>
      <c r="B179" s="53" t="s">
        <v>18</v>
      </c>
      <c r="C179" s="64" t="s">
        <v>30</v>
      </c>
      <c r="D179" s="337" t="s">
        <v>224</v>
      </c>
      <c r="E179" s="338" t="s">
        <v>8</v>
      </c>
      <c r="F179" s="339" t="s">
        <v>750</v>
      </c>
      <c r="G179" s="53"/>
      <c r="H179" s="424">
        <f>SUM(H182)</f>
        <v>69135</v>
      </c>
      <c r="I179" s="647"/>
      <c r="J179" s="648"/>
      <c r="K179" s="648"/>
    </row>
    <row r="180" spans="1:11" ht="33" customHeight="1" x14ac:dyDescent="0.25">
      <c r="A180" s="111" t="s">
        <v>89</v>
      </c>
      <c r="B180" s="53" t="s">
        <v>18</v>
      </c>
      <c r="C180" s="64">
        <v>9</v>
      </c>
      <c r="D180" s="337" t="s">
        <v>224</v>
      </c>
      <c r="E180" s="344" t="s">
        <v>8</v>
      </c>
      <c r="F180" s="339" t="s">
        <v>752</v>
      </c>
      <c r="G180" s="53" t="s">
        <v>189</v>
      </c>
      <c r="H180" s="677">
        <v>23456.04</v>
      </c>
      <c r="I180" s="629"/>
      <c r="J180" s="629"/>
      <c r="K180" s="629"/>
    </row>
    <row r="181" spans="1:11" ht="66.75" customHeight="1" x14ac:dyDescent="0.25">
      <c r="A181" s="95" t="s">
        <v>990</v>
      </c>
      <c r="B181" s="53" t="s">
        <v>18</v>
      </c>
      <c r="C181" s="64">
        <v>9</v>
      </c>
      <c r="D181" s="337">
        <v>111</v>
      </c>
      <c r="E181" s="344" t="s">
        <v>8</v>
      </c>
      <c r="F181" s="339" t="s">
        <v>754</v>
      </c>
      <c r="G181" s="53"/>
      <c r="H181" s="678">
        <f>SUM(H182+H183+H185)</f>
        <v>69135</v>
      </c>
      <c r="I181" s="629"/>
      <c r="J181" s="629"/>
      <c r="K181" s="629"/>
    </row>
    <row r="182" spans="1:11" ht="33.75" customHeight="1" x14ac:dyDescent="0.25">
      <c r="A182" s="111" t="s">
        <v>89</v>
      </c>
      <c r="B182" s="53" t="s">
        <v>18</v>
      </c>
      <c r="C182" s="64" t="s">
        <v>30</v>
      </c>
      <c r="D182" s="337" t="s">
        <v>224</v>
      </c>
      <c r="E182" s="338" t="s">
        <v>8</v>
      </c>
      <c r="F182" s="339" t="s">
        <v>754</v>
      </c>
      <c r="G182" s="53" t="s">
        <v>189</v>
      </c>
      <c r="H182" s="426">
        <v>69135</v>
      </c>
    </row>
    <row r="183" spans="1:11" ht="62.25" hidden="1" customHeight="1" x14ac:dyDescent="0.25">
      <c r="A183" s="95" t="s">
        <v>751</v>
      </c>
      <c r="B183" s="53" t="s">
        <v>18</v>
      </c>
      <c r="C183" s="64" t="s">
        <v>30</v>
      </c>
      <c r="D183" s="337" t="s">
        <v>224</v>
      </c>
      <c r="E183" s="338" t="s">
        <v>8</v>
      </c>
      <c r="F183" s="339" t="s">
        <v>752</v>
      </c>
      <c r="G183" s="53"/>
      <c r="H183" s="424">
        <f>SUM(H184)</f>
        <v>0</v>
      </c>
    </row>
    <row r="184" spans="1:11" ht="60" hidden="1" customHeight="1" x14ac:dyDescent="0.25">
      <c r="A184" s="111" t="s">
        <v>89</v>
      </c>
      <c r="B184" s="53" t="s">
        <v>18</v>
      </c>
      <c r="C184" s="64" t="s">
        <v>30</v>
      </c>
      <c r="D184" s="127" t="s">
        <v>224</v>
      </c>
      <c r="E184" s="388" t="s">
        <v>8</v>
      </c>
      <c r="F184" s="389" t="s">
        <v>752</v>
      </c>
      <c r="G184" s="53" t="s">
        <v>72</v>
      </c>
      <c r="H184" s="426">
        <f>SUM(прил6!I127)</f>
        <v>0</v>
      </c>
    </row>
    <row r="185" spans="1:11" ht="54.75" hidden="1" customHeight="1" x14ac:dyDescent="0.25">
      <c r="A185" s="95" t="s">
        <v>753</v>
      </c>
      <c r="B185" s="53" t="s">
        <v>18</v>
      </c>
      <c r="C185" s="64" t="s">
        <v>30</v>
      </c>
      <c r="D185" s="337" t="s">
        <v>224</v>
      </c>
      <c r="E185" s="338" t="s">
        <v>8</v>
      </c>
      <c r="F185" s="339" t="s">
        <v>754</v>
      </c>
      <c r="G185" s="53"/>
      <c r="H185" s="424">
        <f>SUM(H186)</f>
        <v>0</v>
      </c>
    </row>
    <row r="186" spans="1:11" ht="66" hidden="1" customHeight="1" x14ac:dyDescent="0.25">
      <c r="A186" s="95" t="s">
        <v>19</v>
      </c>
      <c r="B186" s="53" t="s">
        <v>18</v>
      </c>
      <c r="C186" s="64" t="s">
        <v>30</v>
      </c>
      <c r="D186" s="337" t="s">
        <v>224</v>
      </c>
      <c r="E186" s="338" t="s">
        <v>8</v>
      </c>
      <c r="F186" s="339" t="s">
        <v>754</v>
      </c>
      <c r="G186" s="53" t="s">
        <v>72</v>
      </c>
      <c r="H186" s="426">
        <f>SUM(прил6!I129)</f>
        <v>0</v>
      </c>
    </row>
    <row r="187" spans="1:11" ht="66" hidden="1" customHeight="1" x14ac:dyDescent="0.25">
      <c r="A187" s="95" t="s">
        <v>267</v>
      </c>
      <c r="B187" s="53" t="s">
        <v>18</v>
      </c>
      <c r="C187" s="150" t="s">
        <v>30</v>
      </c>
      <c r="D187" s="337" t="s">
        <v>265</v>
      </c>
      <c r="E187" s="338" t="s">
        <v>707</v>
      </c>
      <c r="F187" s="339" t="s">
        <v>708</v>
      </c>
      <c r="G187" s="53"/>
      <c r="H187" s="424">
        <f>SUM(H188)</f>
        <v>0</v>
      </c>
    </row>
    <row r="188" spans="1:11" ht="57" hidden="1" customHeight="1" x14ac:dyDescent="0.25">
      <c r="A188" s="95" t="s">
        <v>755</v>
      </c>
      <c r="B188" s="53" t="s">
        <v>18</v>
      </c>
      <c r="C188" s="150" t="s">
        <v>30</v>
      </c>
      <c r="D188" s="337" t="s">
        <v>265</v>
      </c>
      <c r="E188" s="338" t="s">
        <v>8</v>
      </c>
      <c r="F188" s="339" t="s">
        <v>708</v>
      </c>
      <c r="G188" s="53"/>
      <c r="H188" s="424">
        <f>SUM(H189)</f>
        <v>0</v>
      </c>
    </row>
    <row r="189" spans="1:11" ht="46.5" hidden="1" customHeight="1" x14ac:dyDescent="0.25">
      <c r="A189" s="95" t="s">
        <v>266</v>
      </c>
      <c r="B189" s="53" t="s">
        <v>18</v>
      </c>
      <c r="C189" s="150" t="s">
        <v>30</v>
      </c>
      <c r="D189" s="337" t="s">
        <v>265</v>
      </c>
      <c r="E189" s="338" t="s">
        <v>8</v>
      </c>
      <c r="F189" s="339" t="s">
        <v>756</v>
      </c>
      <c r="G189" s="53"/>
      <c r="H189" s="424">
        <f>SUM(H190)</f>
        <v>0</v>
      </c>
    </row>
    <row r="190" spans="1:11" ht="57" hidden="1" customHeight="1" x14ac:dyDescent="0.25">
      <c r="A190" s="111" t="s">
        <v>89</v>
      </c>
      <c r="B190" s="53" t="s">
        <v>18</v>
      </c>
      <c r="C190" s="150" t="s">
        <v>30</v>
      </c>
      <c r="D190" s="337" t="s">
        <v>265</v>
      </c>
      <c r="E190" s="338" t="s">
        <v>8</v>
      </c>
      <c r="F190" s="339" t="s">
        <v>756</v>
      </c>
      <c r="G190" s="53" t="s">
        <v>14</v>
      </c>
      <c r="H190" s="426">
        <f>SUM(прил6!I133)</f>
        <v>0</v>
      </c>
    </row>
    <row r="191" spans="1:11" ht="57.75" hidden="1" customHeight="1" x14ac:dyDescent="0.25">
      <c r="A191" s="108" t="s">
        <v>24</v>
      </c>
      <c r="B191" s="29" t="s">
        <v>18</v>
      </c>
      <c r="C191" s="49">
        <v>12</v>
      </c>
      <c r="D191" s="352"/>
      <c r="E191" s="353"/>
      <c r="F191" s="354"/>
      <c r="G191" s="28"/>
      <c r="H191" s="422">
        <f>SUM(H192,H197,H202,H207)</f>
        <v>0</v>
      </c>
    </row>
    <row r="192" spans="1:11" ht="65.25" hidden="1" customHeight="1" x14ac:dyDescent="0.25">
      <c r="A192" s="36" t="s">
        <v>143</v>
      </c>
      <c r="B192" s="37" t="s">
        <v>18</v>
      </c>
      <c r="C192" s="39">
        <v>12</v>
      </c>
      <c r="D192" s="334" t="s">
        <v>734</v>
      </c>
      <c r="E192" s="335" t="s">
        <v>707</v>
      </c>
      <c r="F192" s="336" t="s">
        <v>708</v>
      </c>
      <c r="G192" s="37"/>
      <c r="H192" s="423">
        <f>SUM(H193)</f>
        <v>0</v>
      </c>
    </row>
    <row r="193" spans="1:8" ht="64.5" hidden="1" customHeight="1" x14ac:dyDescent="0.25">
      <c r="A193" s="65" t="s">
        <v>144</v>
      </c>
      <c r="B193" s="2" t="s">
        <v>18</v>
      </c>
      <c r="C193" s="93">
        <v>12</v>
      </c>
      <c r="D193" s="349" t="s">
        <v>214</v>
      </c>
      <c r="E193" s="350" t="s">
        <v>707</v>
      </c>
      <c r="F193" s="351" t="s">
        <v>708</v>
      </c>
      <c r="G193" s="2"/>
      <c r="H193" s="424">
        <f>SUM(H194)</f>
        <v>0</v>
      </c>
    </row>
    <row r="194" spans="1:8" ht="57" hidden="1" customHeight="1" x14ac:dyDescent="0.25">
      <c r="A194" s="65" t="s">
        <v>735</v>
      </c>
      <c r="B194" s="2" t="s">
        <v>18</v>
      </c>
      <c r="C194" s="385">
        <v>12</v>
      </c>
      <c r="D194" s="349" t="s">
        <v>214</v>
      </c>
      <c r="E194" s="350" t="s">
        <v>8</v>
      </c>
      <c r="F194" s="351" t="s">
        <v>708</v>
      </c>
      <c r="G194" s="2"/>
      <c r="H194" s="424">
        <f>SUM(H195)</f>
        <v>0</v>
      </c>
    </row>
    <row r="195" spans="1:8" ht="46.5" hidden="1" customHeight="1" x14ac:dyDescent="0.25">
      <c r="A195" s="106" t="s">
        <v>737</v>
      </c>
      <c r="B195" s="2" t="s">
        <v>18</v>
      </c>
      <c r="C195" s="75">
        <v>12</v>
      </c>
      <c r="D195" s="349" t="s">
        <v>214</v>
      </c>
      <c r="E195" s="350" t="s">
        <v>8</v>
      </c>
      <c r="F195" s="351" t="s">
        <v>736</v>
      </c>
      <c r="G195" s="2"/>
      <c r="H195" s="424">
        <f>SUM(H196)</f>
        <v>0</v>
      </c>
    </row>
    <row r="196" spans="1:8" ht="49.5" hidden="1" customHeight="1" x14ac:dyDescent="0.25">
      <c r="A196" s="98" t="s">
        <v>89</v>
      </c>
      <c r="B196" s="2" t="s">
        <v>18</v>
      </c>
      <c r="C196" s="75">
        <v>12</v>
      </c>
      <c r="D196" s="349" t="s">
        <v>214</v>
      </c>
      <c r="E196" s="350" t="s">
        <v>8</v>
      </c>
      <c r="F196" s="351" t="s">
        <v>736</v>
      </c>
      <c r="G196" s="2" t="s">
        <v>14</v>
      </c>
      <c r="H196" s="425">
        <f>SUM(прил6!I139)</f>
        <v>0</v>
      </c>
    </row>
    <row r="197" spans="1:8" ht="54" hidden="1" customHeight="1" x14ac:dyDescent="0.25">
      <c r="A197" s="36" t="s">
        <v>155</v>
      </c>
      <c r="B197" s="37" t="s">
        <v>18</v>
      </c>
      <c r="C197" s="39">
        <v>12</v>
      </c>
      <c r="D197" s="334" t="s">
        <v>757</v>
      </c>
      <c r="E197" s="335" t="s">
        <v>707</v>
      </c>
      <c r="F197" s="336" t="s">
        <v>708</v>
      </c>
      <c r="G197" s="37"/>
      <c r="H197" s="423">
        <f>SUM(H198)</f>
        <v>0</v>
      </c>
    </row>
    <row r="198" spans="1:8" ht="49.5" hidden="1" customHeight="1" x14ac:dyDescent="0.25">
      <c r="A198" s="390" t="s">
        <v>156</v>
      </c>
      <c r="B198" s="5" t="s">
        <v>18</v>
      </c>
      <c r="C198" s="94">
        <v>12</v>
      </c>
      <c r="D198" s="349" t="s">
        <v>225</v>
      </c>
      <c r="E198" s="350" t="s">
        <v>707</v>
      </c>
      <c r="F198" s="351" t="s">
        <v>708</v>
      </c>
      <c r="G198" s="2"/>
      <c r="H198" s="424">
        <f>SUM(H199)</f>
        <v>0</v>
      </c>
    </row>
    <row r="199" spans="1:8" ht="51" hidden="1" customHeight="1" x14ac:dyDescent="0.25">
      <c r="A199" s="112" t="s">
        <v>758</v>
      </c>
      <c r="B199" s="5" t="s">
        <v>18</v>
      </c>
      <c r="C199" s="304">
        <v>12</v>
      </c>
      <c r="D199" s="349" t="s">
        <v>225</v>
      </c>
      <c r="E199" s="350" t="s">
        <v>8</v>
      </c>
      <c r="F199" s="351" t="s">
        <v>708</v>
      </c>
      <c r="G199" s="384"/>
      <c r="H199" s="424">
        <f>SUM(H200)</f>
        <v>0</v>
      </c>
    </row>
    <row r="200" spans="1:8" ht="56.25" hidden="1" customHeight="1" x14ac:dyDescent="0.25">
      <c r="A200" s="3" t="s">
        <v>112</v>
      </c>
      <c r="B200" s="5" t="s">
        <v>18</v>
      </c>
      <c r="C200" s="304">
        <v>12</v>
      </c>
      <c r="D200" s="349" t="s">
        <v>225</v>
      </c>
      <c r="E200" s="350" t="s">
        <v>8</v>
      </c>
      <c r="F200" s="351" t="s">
        <v>759</v>
      </c>
      <c r="G200" s="72"/>
      <c r="H200" s="424">
        <f>SUM(H201)</f>
        <v>0</v>
      </c>
    </row>
    <row r="201" spans="1:8" ht="54.75" hidden="1" customHeight="1" x14ac:dyDescent="0.25">
      <c r="A201" s="98" t="s">
        <v>89</v>
      </c>
      <c r="B201" s="5" t="s">
        <v>18</v>
      </c>
      <c r="C201" s="94">
        <v>12</v>
      </c>
      <c r="D201" s="349" t="s">
        <v>225</v>
      </c>
      <c r="E201" s="350" t="s">
        <v>8</v>
      </c>
      <c r="F201" s="351" t="s">
        <v>759</v>
      </c>
      <c r="G201" s="72" t="s">
        <v>14</v>
      </c>
      <c r="H201" s="426">
        <f>SUM(прил6!I297)</f>
        <v>0</v>
      </c>
    </row>
    <row r="202" spans="1:8" ht="45" hidden="1" customHeight="1" x14ac:dyDescent="0.25">
      <c r="A202" s="80" t="s">
        <v>153</v>
      </c>
      <c r="B202" s="38" t="s">
        <v>18</v>
      </c>
      <c r="C202" s="38" t="s">
        <v>81</v>
      </c>
      <c r="D202" s="328" t="s">
        <v>226</v>
      </c>
      <c r="E202" s="329" t="s">
        <v>707</v>
      </c>
      <c r="F202" s="330" t="s">
        <v>708</v>
      </c>
      <c r="G202" s="37"/>
      <c r="H202" s="423">
        <f>SUM(H203)</f>
        <v>0</v>
      </c>
    </row>
    <row r="203" spans="1:8" ht="45" hidden="1" customHeight="1" x14ac:dyDescent="0.25">
      <c r="A203" s="106" t="s">
        <v>154</v>
      </c>
      <c r="B203" s="5" t="s">
        <v>18</v>
      </c>
      <c r="C203" s="7">
        <v>12</v>
      </c>
      <c r="D203" s="349" t="s">
        <v>227</v>
      </c>
      <c r="E203" s="350" t="s">
        <v>707</v>
      </c>
      <c r="F203" s="351" t="s">
        <v>708</v>
      </c>
      <c r="G203" s="6"/>
      <c r="H203" s="424">
        <f>SUM(H204)</f>
        <v>0</v>
      </c>
    </row>
    <row r="204" spans="1:8" ht="45.75" hidden="1" customHeight="1" x14ac:dyDescent="0.25">
      <c r="A204" s="106" t="s">
        <v>760</v>
      </c>
      <c r="B204" s="5" t="s">
        <v>18</v>
      </c>
      <c r="C204" s="304">
        <v>12</v>
      </c>
      <c r="D204" s="349" t="s">
        <v>227</v>
      </c>
      <c r="E204" s="350" t="s">
        <v>8</v>
      </c>
      <c r="F204" s="351" t="s">
        <v>708</v>
      </c>
      <c r="G204" s="384"/>
      <c r="H204" s="424">
        <f>SUM(H205)</f>
        <v>0</v>
      </c>
    </row>
    <row r="205" spans="1:8" ht="40.5" hidden="1" customHeight="1" x14ac:dyDescent="0.25">
      <c r="A205" s="3" t="s">
        <v>762</v>
      </c>
      <c r="B205" s="5" t="s">
        <v>18</v>
      </c>
      <c r="C205" s="7">
        <v>12</v>
      </c>
      <c r="D205" s="349" t="s">
        <v>227</v>
      </c>
      <c r="E205" s="350" t="s">
        <v>8</v>
      </c>
      <c r="F205" s="351" t="s">
        <v>761</v>
      </c>
      <c r="G205" s="6"/>
      <c r="H205" s="424">
        <f>SUM(H206)</f>
        <v>0</v>
      </c>
    </row>
    <row r="206" spans="1:8" ht="57" hidden="1" customHeight="1" x14ac:dyDescent="0.25">
      <c r="A206" s="106" t="s">
        <v>16</v>
      </c>
      <c r="B206" s="5" t="s">
        <v>18</v>
      </c>
      <c r="C206" s="7">
        <v>12</v>
      </c>
      <c r="D206" s="349" t="s">
        <v>227</v>
      </c>
      <c r="E206" s="350" t="s">
        <v>8</v>
      </c>
      <c r="F206" s="351" t="s">
        <v>761</v>
      </c>
      <c r="G206" s="6" t="s">
        <v>15</v>
      </c>
      <c r="H206" s="426">
        <f>SUM(прил6!I144)</f>
        <v>0</v>
      </c>
    </row>
    <row r="207" spans="1:8" ht="39.75" hidden="1" customHeight="1" x14ac:dyDescent="0.25">
      <c r="A207" s="80" t="s">
        <v>145</v>
      </c>
      <c r="B207" s="38" t="s">
        <v>18</v>
      </c>
      <c r="C207" s="38" t="s">
        <v>81</v>
      </c>
      <c r="D207" s="328" t="s">
        <v>219</v>
      </c>
      <c r="E207" s="329" t="s">
        <v>707</v>
      </c>
      <c r="F207" s="330" t="s">
        <v>708</v>
      </c>
      <c r="G207" s="37"/>
      <c r="H207" s="423">
        <f>SUM(H208)</f>
        <v>0</v>
      </c>
    </row>
    <row r="208" spans="1:8" ht="42" hidden="1" customHeight="1" x14ac:dyDescent="0.25">
      <c r="A208" s="106" t="s">
        <v>146</v>
      </c>
      <c r="B208" s="5" t="s">
        <v>18</v>
      </c>
      <c r="C208" s="7">
        <v>12</v>
      </c>
      <c r="D208" s="349" t="s">
        <v>220</v>
      </c>
      <c r="E208" s="350" t="s">
        <v>707</v>
      </c>
      <c r="F208" s="351" t="s">
        <v>708</v>
      </c>
      <c r="G208" s="6"/>
      <c r="H208" s="424">
        <f>SUM(H209)</f>
        <v>0</v>
      </c>
    </row>
    <row r="209" spans="1:8" ht="49.5" hidden="1" customHeight="1" x14ac:dyDescent="0.25">
      <c r="A209" s="3" t="s">
        <v>99</v>
      </c>
      <c r="B209" s="5" t="s">
        <v>18</v>
      </c>
      <c r="C209" s="7">
        <v>12</v>
      </c>
      <c r="D209" s="349" t="s">
        <v>220</v>
      </c>
      <c r="E209" s="350" t="s">
        <v>707</v>
      </c>
      <c r="F209" s="351" t="s">
        <v>742</v>
      </c>
      <c r="G209" s="6"/>
      <c r="H209" s="424">
        <f>SUM(H210:H212)</f>
        <v>0</v>
      </c>
    </row>
    <row r="210" spans="1:8" ht="60.75" hidden="1" customHeight="1" x14ac:dyDescent="0.25">
      <c r="A210" s="106" t="s">
        <v>88</v>
      </c>
      <c r="B210" s="5" t="s">
        <v>18</v>
      </c>
      <c r="C210" s="7">
        <v>12</v>
      </c>
      <c r="D210" s="349" t="s">
        <v>220</v>
      </c>
      <c r="E210" s="350" t="s">
        <v>707</v>
      </c>
      <c r="F210" s="351" t="s">
        <v>742</v>
      </c>
      <c r="G210" s="6" t="s">
        <v>11</v>
      </c>
      <c r="H210" s="426">
        <f>SUM(прил6!I148)</f>
        <v>0</v>
      </c>
    </row>
    <row r="211" spans="1:8" ht="42.75" hidden="1" customHeight="1" x14ac:dyDescent="0.25">
      <c r="A211" s="98" t="s">
        <v>89</v>
      </c>
      <c r="B211" s="5" t="s">
        <v>18</v>
      </c>
      <c r="C211" s="7">
        <v>12</v>
      </c>
      <c r="D211" s="349" t="s">
        <v>220</v>
      </c>
      <c r="E211" s="350" t="s">
        <v>707</v>
      </c>
      <c r="F211" s="351" t="s">
        <v>742</v>
      </c>
      <c r="G211" s="6" t="s">
        <v>14</v>
      </c>
      <c r="H211" s="426">
        <f>SUM(прил6!I149)</f>
        <v>0</v>
      </c>
    </row>
    <row r="212" spans="1:8" ht="53.25" hidden="1" customHeight="1" x14ac:dyDescent="0.25">
      <c r="A212" s="3" t="s">
        <v>16</v>
      </c>
      <c r="B212" s="5" t="s">
        <v>18</v>
      </c>
      <c r="C212" s="7">
        <v>12</v>
      </c>
      <c r="D212" s="349" t="s">
        <v>220</v>
      </c>
      <c r="E212" s="350" t="s">
        <v>707</v>
      </c>
      <c r="F212" s="351" t="s">
        <v>742</v>
      </c>
      <c r="G212" s="6" t="s">
        <v>15</v>
      </c>
      <c r="H212" s="426">
        <f>SUM(прил6!I150)</f>
        <v>0</v>
      </c>
    </row>
    <row r="213" spans="1:8" ht="16.5" customHeight="1" x14ac:dyDescent="0.25">
      <c r="A213" s="70" t="s">
        <v>157</v>
      </c>
      <c r="B213" s="118" t="s">
        <v>113</v>
      </c>
      <c r="C213" s="119"/>
      <c r="D213" s="362"/>
      <c r="E213" s="363"/>
      <c r="F213" s="364"/>
      <c r="G213" s="120"/>
      <c r="H213" s="421">
        <f>SUM(H214+H222+H241)</f>
        <v>101000</v>
      </c>
    </row>
    <row r="214" spans="1:8" s="12" customFormat="1" ht="15.75" hidden="1" x14ac:dyDescent="0.25">
      <c r="A214" s="50" t="s">
        <v>256</v>
      </c>
      <c r="B214" s="62" t="s">
        <v>113</v>
      </c>
      <c r="C214" s="148" t="s">
        <v>8</v>
      </c>
      <c r="D214" s="325"/>
      <c r="E214" s="326"/>
      <c r="F214" s="327"/>
      <c r="G214" s="63"/>
      <c r="H214" s="422">
        <f>SUM(H215)</f>
        <v>0</v>
      </c>
    </row>
    <row r="215" spans="1:8" ht="47.25" hidden="1" x14ac:dyDescent="0.25">
      <c r="A215" s="36" t="s">
        <v>200</v>
      </c>
      <c r="B215" s="38" t="s">
        <v>113</v>
      </c>
      <c r="C215" s="152" t="s">
        <v>8</v>
      </c>
      <c r="D215" s="334" t="s">
        <v>763</v>
      </c>
      <c r="E215" s="335" t="s">
        <v>707</v>
      </c>
      <c r="F215" s="336" t="s">
        <v>708</v>
      </c>
      <c r="G215" s="40"/>
      <c r="H215" s="423">
        <f>SUM(H216)</f>
        <v>0</v>
      </c>
    </row>
    <row r="216" spans="1:8" ht="78.75" hidden="1" x14ac:dyDescent="0.25">
      <c r="A216" s="3" t="s">
        <v>258</v>
      </c>
      <c r="B216" s="5" t="s">
        <v>113</v>
      </c>
      <c r="C216" s="151" t="s">
        <v>8</v>
      </c>
      <c r="D216" s="349" t="s">
        <v>257</v>
      </c>
      <c r="E216" s="350" t="s">
        <v>707</v>
      </c>
      <c r="F216" s="351" t="s">
        <v>708</v>
      </c>
      <c r="G216" s="72"/>
      <c r="H216" s="424">
        <f>SUM(H217)</f>
        <v>0</v>
      </c>
    </row>
    <row r="217" spans="1:8" ht="47.25" hidden="1" x14ac:dyDescent="0.25">
      <c r="A217" s="76" t="s">
        <v>764</v>
      </c>
      <c r="B217" s="5" t="s">
        <v>113</v>
      </c>
      <c r="C217" s="151" t="s">
        <v>8</v>
      </c>
      <c r="D217" s="349" t="s">
        <v>257</v>
      </c>
      <c r="E217" s="350" t="s">
        <v>8</v>
      </c>
      <c r="F217" s="351" t="s">
        <v>708</v>
      </c>
      <c r="G217" s="72"/>
      <c r="H217" s="424">
        <f>SUM(H218+H220)</f>
        <v>0</v>
      </c>
    </row>
    <row r="218" spans="1:8" ht="18" hidden="1" customHeight="1" x14ac:dyDescent="0.25">
      <c r="A218" s="130" t="s">
        <v>268</v>
      </c>
      <c r="B218" s="5" t="s">
        <v>113</v>
      </c>
      <c r="C218" s="151" t="s">
        <v>8</v>
      </c>
      <c r="D218" s="349" t="s">
        <v>257</v>
      </c>
      <c r="E218" s="350" t="s">
        <v>8</v>
      </c>
      <c r="F218" s="351" t="s">
        <v>765</v>
      </c>
      <c r="G218" s="72"/>
      <c r="H218" s="424">
        <f>SUM(H219)</f>
        <v>0</v>
      </c>
    </row>
    <row r="219" spans="1:8" ht="18" hidden="1" customHeight="1" x14ac:dyDescent="0.25">
      <c r="A219" s="111" t="s">
        <v>89</v>
      </c>
      <c r="B219" s="5" t="s">
        <v>113</v>
      </c>
      <c r="C219" s="151" t="s">
        <v>8</v>
      </c>
      <c r="D219" s="349" t="s">
        <v>257</v>
      </c>
      <c r="E219" s="350" t="s">
        <v>8</v>
      </c>
      <c r="F219" s="351" t="s">
        <v>765</v>
      </c>
      <c r="G219" s="72" t="s">
        <v>14</v>
      </c>
      <c r="H219" s="426">
        <f>SUM(прил6!I157)</f>
        <v>0</v>
      </c>
    </row>
    <row r="220" spans="1:8" ht="33.75" hidden="1" customHeight="1" x14ac:dyDescent="0.25">
      <c r="A220" s="130" t="s">
        <v>766</v>
      </c>
      <c r="B220" s="5" t="s">
        <v>113</v>
      </c>
      <c r="C220" s="151" t="s">
        <v>8</v>
      </c>
      <c r="D220" s="349" t="s">
        <v>257</v>
      </c>
      <c r="E220" s="350" t="s">
        <v>8</v>
      </c>
      <c r="F220" s="351" t="s">
        <v>767</v>
      </c>
      <c r="G220" s="72"/>
      <c r="H220" s="424">
        <f>SUM(H221)</f>
        <v>0</v>
      </c>
    </row>
    <row r="221" spans="1:8" ht="16.5" hidden="1" customHeight="1" x14ac:dyDescent="0.25">
      <c r="A221" s="95" t="s">
        <v>19</v>
      </c>
      <c r="B221" s="5" t="s">
        <v>113</v>
      </c>
      <c r="C221" s="151" t="s">
        <v>8</v>
      </c>
      <c r="D221" s="349" t="s">
        <v>257</v>
      </c>
      <c r="E221" s="350" t="s">
        <v>8</v>
      </c>
      <c r="F221" s="351" t="s">
        <v>767</v>
      </c>
      <c r="G221" s="72" t="s">
        <v>72</v>
      </c>
      <c r="H221" s="426">
        <f>SUM(прил6!I159)</f>
        <v>0</v>
      </c>
    </row>
    <row r="222" spans="1:8" ht="16.5" customHeight="1" x14ac:dyDescent="0.25">
      <c r="A222" s="50" t="s">
        <v>158</v>
      </c>
      <c r="B222" s="62" t="s">
        <v>113</v>
      </c>
      <c r="C222" s="29" t="s">
        <v>10</v>
      </c>
      <c r="D222" s="325"/>
      <c r="E222" s="326"/>
      <c r="F222" s="327"/>
      <c r="G222" s="63"/>
      <c r="H222" s="422">
        <f>SUM(H223+H230+H235)</f>
        <v>40000</v>
      </c>
    </row>
    <row r="223" spans="1:8" ht="32.25" hidden="1" customHeight="1" x14ac:dyDescent="0.25">
      <c r="A223" s="36" t="s">
        <v>190</v>
      </c>
      <c r="B223" s="38" t="s">
        <v>113</v>
      </c>
      <c r="C223" s="42" t="s">
        <v>10</v>
      </c>
      <c r="D223" s="334" t="s">
        <v>768</v>
      </c>
      <c r="E223" s="335" t="s">
        <v>707</v>
      </c>
      <c r="F223" s="336" t="s">
        <v>708</v>
      </c>
      <c r="G223" s="40"/>
      <c r="H223" s="423">
        <f>SUM(H224)</f>
        <v>0</v>
      </c>
    </row>
    <row r="224" spans="1:8" s="52" customFormat="1" ht="48.75" hidden="1" customHeight="1" x14ac:dyDescent="0.25">
      <c r="A224" s="65" t="s">
        <v>191</v>
      </c>
      <c r="B224" s="5" t="s">
        <v>113</v>
      </c>
      <c r="C224" s="117" t="s">
        <v>10</v>
      </c>
      <c r="D224" s="349" t="s">
        <v>228</v>
      </c>
      <c r="E224" s="350" t="s">
        <v>707</v>
      </c>
      <c r="F224" s="351" t="s">
        <v>708</v>
      </c>
      <c r="G224" s="72"/>
      <c r="H224" s="424">
        <f>SUM(H225)</f>
        <v>0</v>
      </c>
    </row>
    <row r="225" spans="1:8" s="52" customFormat="1" ht="33.75" hidden="1" customHeight="1" x14ac:dyDescent="0.25">
      <c r="A225" s="130" t="s">
        <v>769</v>
      </c>
      <c r="B225" s="5" t="s">
        <v>113</v>
      </c>
      <c r="C225" s="304" t="s">
        <v>10</v>
      </c>
      <c r="D225" s="349" t="s">
        <v>228</v>
      </c>
      <c r="E225" s="350" t="s">
        <v>8</v>
      </c>
      <c r="F225" s="351" t="s">
        <v>708</v>
      </c>
      <c r="G225" s="72"/>
      <c r="H225" s="424">
        <f>SUM(H226+H228)</f>
        <v>0</v>
      </c>
    </row>
    <row r="226" spans="1:8" s="52" customFormat="1" ht="17.25" hidden="1" customHeight="1" x14ac:dyDescent="0.25">
      <c r="A226" s="130" t="s">
        <v>858</v>
      </c>
      <c r="B226" s="5" t="s">
        <v>113</v>
      </c>
      <c r="C226" s="280" t="s">
        <v>10</v>
      </c>
      <c r="D226" s="349" t="s">
        <v>228</v>
      </c>
      <c r="E226" s="350" t="s">
        <v>8</v>
      </c>
      <c r="F226" s="351" t="s">
        <v>857</v>
      </c>
      <c r="G226" s="72"/>
      <c r="H226" s="424">
        <f>SUM(H227)</f>
        <v>0</v>
      </c>
    </row>
    <row r="227" spans="1:8" s="52" customFormat="1" ht="32.25" hidden="1" customHeight="1" x14ac:dyDescent="0.25">
      <c r="A227" s="95" t="s">
        <v>192</v>
      </c>
      <c r="B227" s="5" t="s">
        <v>113</v>
      </c>
      <c r="C227" s="280" t="s">
        <v>10</v>
      </c>
      <c r="D227" s="349" t="s">
        <v>228</v>
      </c>
      <c r="E227" s="350" t="s">
        <v>8</v>
      </c>
      <c r="F227" s="351" t="s">
        <v>857</v>
      </c>
      <c r="G227" s="72" t="s">
        <v>189</v>
      </c>
      <c r="H227" s="426">
        <f>SUM(прил6!I165)</f>
        <v>0</v>
      </c>
    </row>
    <row r="228" spans="1:8" s="52" customFormat="1" ht="63.75" hidden="1" customHeight="1" x14ac:dyDescent="0.25">
      <c r="A228" s="95" t="s">
        <v>772</v>
      </c>
      <c r="B228" s="5" t="s">
        <v>113</v>
      </c>
      <c r="C228" s="304" t="s">
        <v>10</v>
      </c>
      <c r="D228" s="349" t="s">
        <v>228</v>
      </c>
      <c r="E228" s="350" t="s">
        <v>8</v>
      </c>
      <c r="F228" s="351" t="s">
        <v>773</v>
      </c>
      <c r="G228" s="72"/>
      <c r="H228" s="424">
        <f>SUM(H229)</f>
        <v>0</v>
      </c>
    </row>
    <row r="229" spans="1:8" s="52" customFormat="1" ht="15.75" hidden="1" customHeight="1" x14ac:dyDescent="0.25">
      <c r="A229" s="95" t="s">
        <v>19</v>
      </c>
      <c r="B229" s="5" t="s">
        <v>113</v>
      </c>
      <c r="C229" s="304" t="s">
        <v>10</v>
      </c>
      <c r="D229" s="349" t="s">
        <v>228</v>
      </c>
      <c r="E229" s="350" t="s">
        <v>8</v>
      </c>
      <c r="F229" s="351" t="s">
        <v>773</v>
      </c>
      <c r="G229" s="72" t="s">
        <v>72</v>
      </c>
      <c r="H229" s="426">
        <f>SUM(прил6!I167)</f>
        <v>0</v>
      </c>
    </row>
    <row r="230" spans="1:8" s="52" customFormat="1" ht="64.5" customHeight="1" x14ac:dyDescent="0.25">
      <c r="A230" s="36" t="s">
        <v>960</v>
      </c>
      <c r="B230" s="38" t="s">
        <v>113</v>
      </c>
      <c r="C230" s="152" t="s">
        <v>10</v>
      </c>
      <c r="D230" s="334" t="s">
        <v>763</v>
      </c>
      <c r="E230" s="335" t="s">
        <v>707</v>
      </c>
      <c r="F230" s="336" t="s">
        <v>708</v>
      </c>
      <c r="G230" s="40"/>
      <c r="H230" s="423">
        <f>SUM(H231)</f>
        <v>40000</v>
      </c>
    </row>
    <row r="231" spans="1:8" s="52" customFormat="1" ht="102" customHeight="1" x14ac:dyDescent="0.25">
      <c r="A231" s="65" t="s">
        <v>961</v>
      </c>
      <c r="B231" s="5" t="s">
        <v>113</v>
      </c>
      <c r="C231" s="151" t="s">
        <v>10</v>
      </c>
      <c r="D231" s="349" t="s">
        <v>257</v>
      </c>
      <c r="E231" s="350" t="s">
        <v>707</v>
      </c>
      <c r="F231" s="351" t="s">
        <v>708</v>
      </c>
      <c r="G231" s="384"/>
      <c r="H231" s="424">
        <f>SUM(H232)</f>
        <v>40000</v>
      </c>
    </row>
    <row r="232" spans="1:8" s="52" customFormat="1" ht="48" customHeight="1" x14ac:dyDescent="0.25">
      <c r="A232" s="130" t="s">
        <v>962</v>
      </c>
      <c r="B232" s="5" t="s">
        <v>113</v>
      </c>
      <c r="C232" s="151" t="s">
        <v>10</v>
      </c>
      <c r="D232" s="349" t="s">
        <v>257</v>
      </c>
      <c r="E232" s="350" t="s">
        <v>8</v>
      </c>
      <c r="F232" s="351" t="s">
        <v>708</v>
      </c>
      <c r="G232" s="384"/>
      <c r="H232" s="424">
        <f>SUM(H233)</f>
        <v>40000</v>
      </c>
    </row>
    <row r="233" spans="1:8" s="52" customFormat="1" ht="18" customHeight="1" x14ac:dyDescent="0.25">
      <c r="A233" s="130" t="s">
        <v>941</v>
      </c>
      <c r="B233" s="5" t="s">
        <v>113</v>
      </c>
      <c r="C233" s="151" t="s">
        <v>10</v>
      </c>
      <c r="D233" s="349" t="s">
        <v>257</v>
      </c>
      <c r="E233" s="350" t="s">
        <v>8</v>
      </c>
      <c r="F233" s="351" t="s">
        <v>859</v>
      </c>
      <c r="G233" s="384"/>
      <c r="H233" s="424">
        <f>SUM(H234)</f>
        <v>40000</v>
      </c>
    </row>
    <row r="234" spans="1:8" s="52" customFormat="1" ht="15.75" customHeight="1" x14ac:dyDescent="0.25">
      <c r="A234" s="564" t="s">
        <v>89</v>
      </c>
      <c r="B234" s="5" t="s">
        <v>113</v>
      </c>
      <c r="C234" s="151" t="s">
        <v>10</v>
      </c>
      <c r="D234" s="349" t="s">
        <v>257</v>
      </c>
      <c r="E234" s="350" t="s">
        <v>8</v>
      </c>
      <c r="F234" s="351" t="s">
        <v>859</v>
      </c>
      <c r="G234" s="384" t="s">
        <v>14</v>
      </c>
      <c r="H234" s="426">
        <f>SUM(прил6!I172)</f>
        <v>40000</v>
      </c>
    </row>
    <row r="235" spans="1:8" s="52" customFormat="1" ht="33.75" hidden="1" customHeight="1" x14ac:dyDescent="0.25">
      <c r="A235" s="36" t="s">
        <v>939</v>
      </c>
      <c r="B235" s="38" t="s">
        <v>113</v>
      </c>
      <c r="C235" s="42" t="s">
        <v>10</v>
      </c>
      <c r="D235" s="334" t="s">
        <v>229</v>
      </c>
      <c r="E235" s="335" t="s">
        <v>707</v>
      </c>
      <c r="F235" s="336" t="s">
        <v>708</v>
      </c>
      <c r="G235" s="40"/>
      <c r="H235" s="423">
        <f>SUM(H236)</f>
        <v>0</v>
      </c>
    </row>
    <row r="236" spans="1:8" s="52" customFormat="1" ht="48.75" hidden="1" customHeight="1" x14ac:dyDescent="0.25">
      <c r="A236" s="65" t="s">
        <v>922</v>
      </c>
      <c r="B236" s="5" t="s">
        <v>113</v>
      </c>
      <c r="C236" s="117" t="s">
        <v>10</v>
      </c>
      <c r="D236" s="349" t="s">
        <v>230</v>
      </c>
      <c r="E236" s="350" t="s">
        <v>707</v>
      </c>
      <c r="F236" s="351" t="s">
        <v>708</v>
      </c>
      <c r="G236" s="72"/>
      <c r="H236" s="424">
        <f>SUM(H237)</f>
        <v>0</v>
      </c>
    </row>
    <row r="237" spans="1:8" s="52" customFormat="1" ht="48.75" hidden="1" customHeight="1" x14ac:dyDescent="0.25">
      <c r="A237" s="65" t="s">
        <v>923</v>
      </c>
      <c r="B237" s="5" t="s">
        <v>113</v>
      </c>
      <c r="C237" s="304" t="s">
        <v>10</v>
      </c>
      <c r="D237" s="349" t="s">
        <v>230</v>
      </c>
      <c r="E237" s="350" t="s">
        <v>10</v>
      </c>
      <c r="F237" s="351" t="s">
        <v>708</v>
      </c>
      <c r="G237" s="72"/>
      <c r="H237" s="424">
        <f>SUM(H238)</f>
        <v>0</v>
      </c>
    </row>
    <row r="238" spans="1:8" s="52" customFormat="1" ht="32.25" hidden="1" customHeight="1" x14ac:dyDescent="0.25">
      <c r="A238" s="65" t="s">
        <v>942</v>
      </c>
      <c r="B238" s="5" t="s">
        <v>113</v>
      </c>
      <c r="C238" s="281" t="s">
        <v>10</v>
      </c>
      <c r="D238" s="349" t="s">
        <v>230</v>
      </c>
      <c r="E238" s="350" t="s">
        <v>10</v>
      </c>
      <c r="F238" s="351" t="s">
        <v>771</v>
      </c>
      <c r="G238" s="72"/>
      <c r="H238" s="424">
        <f>SUM(H239)</f>
        <v>0</v>
      </c>
    </row>
    <row r="239" spans="1:8" s="52" customFormat="1" ht="33" hidden="1" customHeight="1" x14ac:dyDescent="0.25">
      <c r="A239" s="3" t="s">
        <v>910</v>
      </c>
      <c r="B239" s="5" t="s">
        <v>113</v>
      </c>
      <c r="C239" s="281" t="s">
        <v>10</v>
      </c>
      <c r="D239" s="349" t="s">
        <v>230</v>
      </c>
      <c r="E239" s="350" t="s">
        <v>10</v>
      </c>
      <c r="F239" s="351" t="s">
        <v>771</v>
      </c>
      <c r="G239" s="72" t="s">
        <v>189</v>
      </c>
      <c r="H239" s="426"/>
    </row>
    <row r="240" spans="1:8" ht="17.25" hidden="1" customHeight="1" x14ac:dyDescent="0.25">
      <c r="A240" s="91" t="s">
        <v>25</v>
      </c>
      <c r="B240" s="19" t="s">
        <v>113</v>
      </c>
      <c r="C240" s="48"/>
      <c r="D240" s="362"/>
      <c r="E240" s="363"/>
      <c r="F240" s="364"/>
      <c r="G240" s="18"/>
      <c r="H240" s="421">
        <f>SUM(H241,H257,H304,H320)</f>
        <v>91000</v>
      </c>
    </row>
    <row r="241" spans="1:8" ht="15.75" x14ac:dyDescent="0.25">
      <c r="A241" s="585" t="s">
        <v>902</v>
      </c>
      <c r="B241" s="29" t="s">
        <v>113</v>
      </c>
      <c r="C241" s="29" t="s">
        <v>13</v>
      </c>
      <c r="D241" s="325"/>
      <c r="E241" s="326"/>
      <c r="F241" s="327"/>
      <c r="G241" s="28"/>
      <c r="H241" s="422">
        <f>SUM(H242,H252)</f>
        <v>61000</v>
      </c>
    </row>
    <row r="242" spans="1:8" ht="48" customHeight="1" x14ac:dyDescent="0.25">
      <c r="A242" s="584" t="s">
        <v>963</v>
      </c>
      <c r="B242" s="38" t="s">
        <v>113</v>
      </c>
      <c r="C242" s="38" t="s">
        <v>13</v>
      </c>
      <c r="D242" s="328" t="s">
        <v>898</v>
      </c>
      <c r="E242" s="329" t="s">
        <v>707</v>
      </c>
      <c r="F242" s="330" t="s">
        <v>708</v>
      </c>
      <c r="G242" s="40"/>
      <c r="H242" s="423">
        <f>SUM(H243)</f>
        <v>61000</v>
      </c>
    </row>
    <row r="243" spans="1:8" ht="83.25" customHeight="1" x14ac:dyDescent="0.25">
      <c r="A243" s="596" t="s">
        <v>964</v>
      </c>
      <c r="B243" s="5" t="s">
        <v>113</v>
      </c>
      <c r="C243" s="5" t="s">
        <v>13</v>
      </c>
      <c r="D243" s="331" t="s">
        <v>899</v>
      </c>
      <c r="E243" s="332" t="s">
        <v>707</v>
      </c>
      <c r="F243" s="333" t="s">
        <v>708</v>
      </c>
      <c r="G243" s="72"/>
      <c r="H243" s="424">
        <f>SUM(H244)</f>
        <v>61000</v>
      </c>
    </row>
    <row r="244" spans="1:8" ht="17.25" customHeight="1" x14ac:dyDescent="0.25">
      <c r="A244" s="596" t="s">
        <v>905</v>
      </c>
      <c r="B244" s="5" t="s">
        <v>113</v>
      </c>
      <c r="C244" s="5" t="s">
        <v>13</v>
      </c>
      <c r="D244" s="331" t="s">
        <v>899</v>
      </c>
      <c r="E244" s="332" t="s">
        <v>8</v>
      </c>
      <c r="F244" s="333" t="s">
        <v>917</v>
      </c>
      <c r="G244" s="72"/>
      <c r="H244" s="424">
        <f>SUM(H245+H248)</f>
        <v>61000</v>
      </c>
    </row>
    <row r="245" spans="1:8" ht="24.75" customHeight="1" x14ac:dyDescent="0.25">
      <c r="A245" s="564" t="s">
        <v>89</v>
      </c>
      <c r="B245" s="5" t="s">
        <v>113</v>
      </c>
      <c r="C245" s="5" t="s">
        <v>13</v>
      </c>
      <c r="D245" s="331" t="s">
        <v>899</v>
      </c>
      <c r="E245" s="332" t="s">
        <v>8</v>
      </c>
      <c r="F245" s="333" t="s">
        <v>917</v>
      </c>
      <c r="G245" s="2" t="s">
        <v>14</v>
      </c>
      <c r="H245" s="426">
        <v>61000</v>
      </c>
    </row>
    <row r="246" spans="1:8" ht="15.75" hidden="1" x14ac:dyDescent="0.25">
      <c r="A246" s="564" t="s">
        <v>89</v>
      </c>
      <c r="B246" s="5" t="s">
        <v>27</v>
      </c>
      <c r="C246" s="5" t="s">
        <v>8</v>
      </c>
      <c r="D246" s="331" t="s">
        <v>242</v>
      </c>
      <c r="E246" s="332" t="s">
        <v>8</v>
      </c>
      <c r="F246" s="333" t="s">
        <v>780</v>
      </c>
      <c r="G246" s="6" t="s">
        <v>11</v>
      </c>
      <c r="H246" s="426">
        <f>SUM(прил6!I304)</f>
        <v>0</v>
      </c>
    </row>
    <row r="247" spans="1:8" ht="17.25" hidden="1" customHeight="1" x14ac:dyDescent="0.25">
      <c r="A247" s="98" t="s">
        <v>89</v>
      </c>
      <c r="B247" s="5" t="s">
        <v>27</v>
      </c>
      <c r="C247" s="5" t="s">
        <v>8</v>
      </c>
      <c r="D247" s="331" t="s">
        <v>242</v>
      </c>
      <c r="E247" s="332" t="s">
        <v>8</v>
      </c>
      <c r="F247" s="333" t="s">
        <v>780</v>
      </c>
      <c r="G247" s="6" t="s">
        <v>14</v>
      </c>
      <c r="H247" s="426">
        <f>SUM(прил6!I305)</f>
        <v>0</v>
      </c>
    </row>
    <row r="248" spans="1:8" ht="33" hidden="1" customHeight="1" x14ac:dyDescent="0.25">
      <c r="A248" s="3" t="s">
        <v>99</v>
      </c>
      <c r="B248" s="5" t="s">
        <v>27</v>
      </c>
      <c r="C248" s="5" t="s">
        <v>8</v>
      </c>
      <c r="D248" s="331" t="s">
        <v>242</v>
      </c>
      <c r="E248" s="332" t="s">
        <v>8</v>
      </c>
      <c r="F248" s="333" t="s">
        <v>742</v>
      </c>
      <c r="G248" s="72"/>
      <c r="H248" s="424">
        <f>SUM(H249:H251)</f>
        <v>0</v>
      </c>
    </row>
    <row r="249" spans="1:8" ht="49.5" hidden="1" customHeight="1" x14ac:dyDescent="0.25">
      <c r="A249" s="106" t="s">
        <v>88</v>
      </c>
      <c r="B249" s="5" t="s">
        <v>27</v>
      </c>
      <c r="C249" s="5" t="s">
        <v>8</v>
      </c>
      <c r="D249" s="331" t="s">
        <v>242</v>
      </c>
      <c r="E249" s="332" t="s">
        <v>8</v>
      </c>
      <c r="F249" s="333" t="s">
        <v>742</v>
      </c>
      <c r="G249" s="72" t="s">
        <v>11</v>
      </c>
      <c r="H249" s="426">
        <f>SUM(прил6!I307)</f>
        <v>0</v>
      </c>
    </row>
    <row r="250" spans="1:8" ht="17.25" hidden="1" customHeight="1" x14ac:dyDescent="0.25">
      <c r="A250" s="98" t="s">
        <v>89</v>
      </c>
      <c r="B250" s="5" t="s">
        <v>27</v>
      </c>
      <c r="C250" s="5" t="s">
        <v>8</v>
      </c>
      <c r="D250" s="331" t="s">
        <v>242</v>
      </c>
      <c r="E250" s="332" t="s">
        <v>8</v>
      </c>
      <c r="F250" s="333" t="s">
        <v>742</v>
      </c>
      <c r="G250" s="72" t="s">
        <v>14</v>
      </c>
      <c r="H250" s="426">
        <f>SUM(прил6!I308)</f>
        <v>0</v>
      </c>
    </row>
    <row r="251" spans="1:8" ht="18" hidden="1" customHeight="1" x14ac:dyDescent="0.25">
      <c r="A251" s="3" t="s">
        <v>16</v>
      </c>
      <c r="B251" s="5" t="s">
        <v>27</v>
      </c>
      <c r="C251" s="5" t="s">
        <v>8</v>
      </c>
      <c r="D251" s="331" t="s">
        <v>242</v>
      </c>
      <c r="E251" s="332" t="s">
        <v>8</v>
      </c>
      <c r="F251" s="333" t="s">
        <v>742</v>
      </c>
      <c r="G251" s="72" t="s">
        <v>15</v>
      </c>
      <c r="H251" s="426">
        <f>SUM(прил6!I309)</f>
        <v>0</v>
      </c>
    </row>
    <row r="252" spans="1:8" ht="64.5" hidden="1" customHeight="1" x14ac:dyDescent="0.25">
      <c r="A252" s="92" t="s">
        <v>147</v>
      </c>
      <c r="B252" s="37" t="s">
        <v>27</v>
      </c>
      <c r="C252" s="51" t="s">
        <v>8</v>
      </c>
      <c r="D252" s="340" t="s">
        <v>221</v>
      </c>
      <c r="E252" s="341" t="s">
        <v>707</v>
      </c>
      <c r="F252" s="342" t="s">
        <v>708</v>
      </c>
      <c r="G252" s="37"/>
      <c r="H252" s="423">
        <f>SUM(H253)</f>
        <v>0</v>
      </c>
    </row>
    <row r="253" spans="1:8" ht="96" hidden="1" customHeight="1" x14ac:dyDescent="0.25">
      <c r="A253" s="95" t="s">
        <v>162</v>
      </c>
      <c r="B253" s="2" t="s">
        <v>27</v>
      </c>
      <c r="C253" s="10" t="s">
        <v>8</v>
      </c>
      <c r="D253" s="368" t="s">
        <v>223</v>
      </c>
      <c r="E253" s="369" t="s">
        <v>707</v>
      </c>
      <c r="F253" s="370" t="s">
        <v>708</v>
      </c>
      <c r="G253" s="2"/>
      <c r="H253" s="424">
        <f>SUM(H254)</f>
        <v>0</v>
      </c>
    </row>
    <row r="254" spans="1:8" ht="49.5" hidden="1" customHeight="1" x14ac:dyDescent="0.25">
      <c r="A254" s="95" t="s">
        <v>728</v>
      </c>
      <c r="B254" s="2" t="s">
        <v>27</v>
      </c>
      <c r="C254" s="10" t="s">
        <v>8</v>
      </c>
      <c r="D254" s="368" t="s">
        <v>223</v>
      </c>
      <c r="E254" s="369" t="s">
        <v>8</v>
      </c>
      <c r="F254" s="370" t="s">
        <v>708</v>
      </c>
      <c r="G254" s="2"/>
      <c r="H254" s="424">
        <f>SUM(H255)</f>
        <v>0</v>
      </c>
    </row>
    <row r="255" spans="1:8" ht="18" hidden="1" customHeight="1" x14ac:dyDescent="0.25">
      <c r="A255" s="3" t="s">
        <v>114</v>
      </c>
      <c r="B255" s="2" t="s">
        <v>27</v>
      </c>
      <c r="C255" s="10" t="s">
        <v>8</v>
      </c>
      <c r="D255" s="368" t="s">
        <v>223</v>
      </c>
      <c r="E255" s="369" t="s">
        <v>8</v>
      </c>
      <c r="F255" s="370" t="s">
        <v>729</v>
      </c>
      <c r="G255" s="2"/>
      <c r="H255" s="424">
        <f>SUM(H256)</f>
        <v>0</v>
      </c>
    </row>
    <row r="256" spans="1:8" ht="16.5" hidden="1" customHeight="1" x14ac:dyDescent="0.25">
      <c r="A256" s="98" t="s">
        <v>89</v>
      </c>
      <c r="B256" s="2" t="s">
        <v>27</v>
      </c>
      <c r="C256" s="10" t="s">
        <v>8</v>
      </c>
      <c r="D256" s="368" t="s">
        <v>223</v>
      </c>
      <c r="E256" s="369" t="s">
        <v>8</v>
      </c>
      <c r="F256" s="370" t="s">
        <v>729</v>
      </c>
      <c r="G256" s="2" t="s">
        <v>14</v>
      </c>
      <c r="H256" s="425">
        <f>SUM(прил6!I314)</f>
        <v>0</v>
      </c>
    </row>
    <row r="257" spans="1:8" ht="15.75" hidden="1" x14ac:dyDescent="0.25">
      <c r="A257" s="108" t="s">
        <v>28</v>
      </c>
      <c r="B257" s="29" t="s">
        <v>27</v>
      </c>
      <c r="C257" s="29" t="s">
        <v>10</v>
      </c>
      <c r="D257" s="325"/>
      <c r="E257" s="326"/>
      <c r="F257" s="327"/>
      <c r="G257" s="28"/>
      <c r="H257" s="422">
        <f>SUM(H258+H265+H299)</f>
        <v>0</v>
      </c>
    </row>
    <row r="258" spans="1:8" s="46" customFormat="1" ht="33" hidden="1" customHeight="1" x14ac:dyDescent="0.25">
      <c r="A258" s="123" t="s">
        <v>168</v>
      </c>
      <c r="B258" s="37" t="s">
        <v>27</v>
      </c>
      <c r="C258" s="37" t="s">
        <v>10</v>
      </c>
      <c r="D258" s="328" t="s">
        <v>248</v>
      </c>
      <c r="E258" s="329" t="s">
        <v>707</v>
      </c>
      <c r="F258" s="330" t="s">
        <v>708</v>
      </c>
      <c r="G258" s="37"/>
      <c r="H258" s="423">
        <f>SUM(H259)</f>
        <v>0</v>
      </c>
    </row>
    <row r="259" spans="1:8" s="46" customFormat="1" ht="47.25" hidden="1" customHeight="1" x14ac:dyDescent="0.25">
      <c r="A259" s="76" t="s">
        <v>169</v>
      </c>
      <c r="B259" s="53" t="s">
        <v>27</v>
      </c>
      <c r="C259" s="53" t="s">
        <v>10</v>
      </c>
      <c r="D259" s="371" t="s">
        <v>249</v>
      </c>
      <c r="E259" s="372" t="s">
        <v>707</v>
      </c>
      <c r="F259" s="373" t="s">
        <v>708</v>
      </c>
      <c r="G259" s="53"/>
      <c r="H259" s="424">
        <f>SUM(H260)</f>
        <v>0</v>
      </c>
    </row>
    <row r="260" spans="1:8" s="46" customFormat="1" ht="47.25" hidden="1" customHeight="1" x14ac:dyDescent="0.25">
      <c r="A260" s="76" t="s">
        <v>794</v>
      </c>
      <c r="B260" s="53" t="s">
        <v>27</v>
      </c>
      <c r="C260" s="53" t="s">
        <v>10</v>
      </c>
      <c r="D260" s="371" t="s">
        <v>249</v>
      </c>
      <c r="E260" s="372" t="s">
        <v>8</v>
      </c>
      <c r="F260" s="373" t="s">
        <v>708</v>
      </c>
      <c r="G260" s="53"/>
      <c r="H260" s="424">
        <f>SUM(H261)</f>
        <v>0</v>
      </c>
    </row>
    <row r="261" spans="1:8" s="46" customFormat="1" ht="31.5" hidden="1" customHeight="1" x14ac:dyDescent="0.25">
      <c r="A261" s="76" t="s">
        <v>99</v>
      </c>
      <c r="B261" s="53" t="s">
        <v>27</v>
      </c>
      <c r="C261" s="53" t="s">
        <v>10</v>
      </c>
      <c r="D261" s="371" t="s">
        <v>249</v>
      </c>
      <c r="E261" s="372" t="s">
        <v>8</v>
      </c>
      <c r="F261" s="373" t="s">
        <v>742</v>
      </c>
      <c r="G261" s="53"/>
      <c r="H261" s="424">
        <f>SUM(H262:H264)</f>
        <v>0</v>
      </c>
    </row>
    <row r="262" spans="1:8" s="46" customFormat="1" ht="48" hidden="1" customHeight="1" x14ac:dyDescent="0.25">
      <c r="A262" s="125" t="s">
        <v>88</v>
      </c>
      <c r="B262" s="53" t="s">
        <v>27</v>
      </c>
      <c r="C262" s="53" t="s">
        <v>10</v>
      </c>
      <c r="D262" s="371" t="s">
        <v>249</v>
      </c>
      <c r="E262" s="372" t="s">
        <v>8</v>
      </c>
      <c r="F262" s="373" t="s">
        <v>742</v>
      </c>
      <c r="G262" s="53" t="s">
        <v>11</v>
      </c>
      <c r="H262" s="426">
        <f>SUM(прил6!I433)</f>
        <v>0</v>
      </c>
    </row>
    <row r="263" spans="1:8" s="46" customFormat="1" ht="15.75" hidden="1" customHeight="1" x14ac:dyDescent="0.25">
      <c r="A263" s="136" t="s">
        <v>89</v>
      </c>
      <c r="B263" s="53" t="s">
        <v>27</v>
      </c>
      <c r="C263" s="53" t="s">
        <v>10</v>
      </c>
      <c r="D263" s="374" t="s">
        <v>249</v>
      </c>
      <c r="E263" s="375" t="s">
        <v>8</v>
      </c>
      <c r="F263" s="376" t="s">
        <v>742</v>
      </c>
      <c r="G263" s="2" t="s">
        <v>14</v>
      </c>
      <c r="H263" s="425">
        <f>SUM(прил6!I434)</f>
        <v>0</v>
      </c>
    </row>
    <row r="264" spans="1:8" s="46" customFormat="1" ht="15.75" hidden="1" customHeight="1" x14ac:dyDescent="0.25">
      <c r="A264" s="76" t="s">
        <v>16</v>
      </c>
      <c r="B264" s="53" t="s">
        <v>27</v>
      </c>
      <c r="C264" s="53" t="s">
        <v>10</v>
      </c>
      <c r="D264" s="374" t="s">
        <v>249</v>
      </c>
      <c r="E264" s="375" t="s">
        <v>8</v>
      </c>
      <c r="F264" s="376" t="s">
        <v>742</v>
      </c>
      <c r="G264" s="2" t="s">
        <v>15</v>
      </c>
      <c r="H264" s="425">
        <f>SUM(прил6!I435)</f>
        <v>0</v>
      </c>
    </row>
    <row r="265" spans="1:8" ht="35.25" hidden="1" customHeight="1" x14ac:dyDescent="0.25">
      <c r="A265" s="36" t="s">
        <v>159</v>
      </c>
      <c r="B265" s="37" t="s">
        <v>27</v>
      </c>
      <c r="C265" s="37" t="s">
        <v>10</v>
      </c>
      <c r="D265" s="328" t="s">
        <v>777</v>
      </c>
      <c r="E265" s="329" t="s">
        <v>707</v>
      </c>
      <c r="F265" s="330" t="s">
        <v>708</v>
      </c>
      <c r="G265" s="37"/>
      <c r="H265" s="423">
        <f>SUM(H266+H284+H290)</f>
        <v>0</v>
      </c>
    </row>
    <row r="266" spans="1:8" ht="50.25" hidden="1" customHeight="1" x14ac:dyDescent="0.25">
      <c r="A266" s="3" t="s">
        <v>160</v>
      </c>
      <c r="B266" s="2" t="s">
        <v>27</v>
      </c>
      <c r="C266" s="2" t="s">
        <v>10</v>
      </c>
      <c r="D266" s="331" t="s">
        <v>242</v>
      </c>
      <c r="E266" s="332" t="s">
        <v>707</v>
      </c>
      <c r="F266" s="333" t="s">
        <v>708</v>
      </c>
      <c r="G266" s="2"/>
      <c r="H266" s="424">
        <f>SUM(H267)</f>
        <v>0</v>
      </c>
    </row>
    <row r="267" spans="1:8" ht="17.25" hidden="1" customHeight="1" x14ac:dyDescent="0.25">
      <c r="A267" s="391" t="s">
        <v>791</v>
      </c>
      <c r="B267" s="2" t="s">
        <v>27</v>
      </c>
      <c r="C267" s="2" t="s">
        <v>10</v>
      </c>
      <c r="D267" s="331" t="s">
        <v>242</v>
      </c>
      <c r="E267" s="332" t="s">
        <v>10</v>
      </c>
      <c r="F267" s="333" t="s">
        <v>708</v>
      </c>
      <c r="G267" s="2"/>
      <c r="H267" s="424">
        <f>SUM(H268+H271+H274+H276+H278+H280)</f>
        <v>0</v>
      </c>
    </row>
    <row r="268" spans="1:8" ht="82.5" hidden="1" customHeight="1" x14ac:dyDescent="0.25">
      <c r="A268" s="61" t="s">
        <v>163</v>
      </c>
      <c r="B268" s="2" t="s">
        <v>27</v>
      </c>
      <c r="C268" s="2" t="s">
        <v>10</v>
      </c>
      <c r="D268" s="331" t="s">
        <v>242</v>
      </c>
      <c r="E268" s="332" t="s">
        <v>10</v>
      </c>
      <c r="F268" s="333" t="s">
        <v>781</v>
      </c>
      <c r="G268" s="2"/>
      <c r="H268" s="424">
        <f>SUM(H269:H270)</f>
        <v>0</v>
      </c>
    </row>
    <row r="269" spans="1:8" ht="48" hidden="1" customHeight="1" x14ac:dyDescent="0.25">
      <c r="A269" s="106" t="s">
        <v>88</v>
      </c>
      <c r="B269" s="2" t="s">
        <v>27</v>
      </c>
      <c r="C269" s="2" t="s">
        <v>10</v>
      </c>
      <c r="D269" s="331" t="s">
        <v>242</v>
      </c>
      <c r="E269" s="332" t="s">
        <v>10</v>
      </c>
      <c r="F269" s="333" t="s">
        <v>781</v>
      </c>
      <c r="G269" s="2" t="s">
        <v>11</v>
      </c>
      <c r="H269" s="426">
        <f>SUM(прил6!I320)</f>
        <v>0</v>
      </c>
    </row>
    <row r="270" spans="1:8" ht="16.5" hidden="1" customHeight="1" x14ac:dyDescent="0.25">
      <c r="A270" s="98" t="s">
        <v>89</v>
      </c>
      <c r="B270" s="2" t="s">
        <v>27</v>
      </c>
      <c r="C270" s="2" t="s">
        <v>10</v>
      </c>
      <c r="D270" s="331" t="s">
        <v>242</v>
      </c>
      <c r="E270" s="332" t="s">
        <v>10</v>
      </c>
      <c r="F270" s="333" t="s">
        <v>781</v>
      </c>
      <c r="G270" s="2" t="s">
        <v>14</v>
      </c>
      <c r="H270" s="426">
        <f>SUM(прил6!I321)</f>
        <v>0</v>
      </c>
    </row>
    <row r="271" spans="1:8" ht="32.25" hidden="1" customHeight="1" x14ac:dyDescent="0.25">
      <c r="A271" s="392" t="s">
        <v>784</v>
      </c>
      <c r="B271" s="2" t="s">
        <v>27</v>
      </c>
      <c r="C271" s="2" t="s">
        <v>10</v>
      </c>
      <c r="D271" s="331" t="s">
        <v>242</v>
      </c>
      <c r="E271" s="332" t="s">
        <v>10</v>
      </c>
      <c r="F271" s="333" t="s">
        <v>785</v>
      </c>
      <c r="G271" s="2"/>
      <c r="H271" s="424">
        <f>SUM(H272:H273)</f>
        <v>0</v>
      </c>
    </row>
    <row r="272" spans="1:8" ht="49.5" hidden="1" customHeight="1" x14ac:dyDescent="0.25">
      <c r="A272" s="106" t="s">
        <v>88</v>
      </c>
      <c r="B272" s="2" t="s">
        <v>27</v>
      </c>
      <c r="C272" s="2" t="s">
        <v>10</v>
      </c>
      <c r="D272" s="331" t="s">
        <v>242</v>
      </c>
      <c r="E272" s="332" t="s">
        <v>10</v>
      </c>
      <c r="F272" s="333" t="s">
        <v>785</v>
      </c>
      <c r="G272" s="2" t="s">
        <v>11</v>
      </c>
      <c r="H272" s="426">
        <f>SUM(прил6!I323)</f>
        <v>0</v>
      </c>
    </row>
    <row r="273" spans="1:8" ht="16.5" hidden="1" customHeight="1" x14ac:dyDescent="0.25">
      <c r="A273" s="76" t="s">
        <v>38</v>
      </c>
      <c r="B273" s="2" t="s">
        <v>27</v>
      </c>
      <c r="C273" s="2" t="s">
        <v>10</v>
      </c>
      <c r="D273" s="331" t="s">
        <v>242</v>
      </c>
      <c r="E273" s="332" t="s">
        <v>10</v>
      </c>
      <c r="F273" s="333" t="s">
        <v>785</v>
      </c>
      <c r="G273" s="384" t="s">
        <v>37</v>
      </c>
      <c r="H273" s="426">
        <f>SUM(прил6!I324)</f>
        <v>0</v>
      </c>
    </row>
    <row r="274" spans="1:8" ht="16.5" hidden="1" customHeight="1" x14ac:dyDescent="0.25">
      <c r="A274" s="76" t="s">
        <v>851</v>
      </c>
      <c r="B274" s="2" t="s">
        <v>27</v>
      </c>
      <c r="C274" s="2" t="s">
        <v>10</v>
      </c>
      <c r="D274" s="331" t="s">
        <v>242</v>
      </c>
      <c r="E274" s="332" t="s">
        <v>10</v>
      </c>
      <c r="F274" s="333" t="s">
        <v>782</v>
      </c>
      <c r="G274" s="2"/>
      <c r="H274" s="424">
        <f>SUM(H275)</f>
        <v>0</v>
      </c>
    </row>
    <row r="275" spans="1:8" ht="18.75" hidden="1" customHeight="1" x14ac:dyDescent="0.25">
      <c r="A275" s="282" t="s">
        <v>89</v>
      </c>
      <c r="B275" s="72" t="s">
        <v>27</v>
      </c>
      <c r="C275" s="53" t="s">
        <v>10</v>
      </c>
      <c r="D275" s="371" t="s">
        <v>242</v>
      </c>
      <c r="E275" s="372" t="s">
        <v>10</v>
      </c>
      <c r="F275" s="373" t="s">
        <v>782</v>
      </c>
      <c r="G275" s="53" t="s">
        <v>14</v>
      </c>
      <c r="H275" s="426">
        <f>SUM(прил6!I326)</f>
        <v>0</v>
      </c>
    </row>
    <row r="276" spans="1:8" ht="48.75" hidden="1" customHeight="1" x14ac:dyDescent="0.25">
      <c r="A276" s="393" t="s">
        <v>786</v>
      </c>
      <c r="B276" s="53" t="s">
        <v>27</v>
      </c>
      <c r="C276" s="53" t="s">
        <v>10</v>
      </c>
      <c r="D276" s="371" t="s">
        <v>242</v>
      </c>
      <c r="E276" s="372" t="s">
        <v>10</v>
      </c>
      <c r="F276" s="373" t="s">
        <v>787</v>
      </c>
      <c r="G276" s="53"/>
      <c r="H276" s="424">
        <f>SUM(H277)</f>
        <v>0</v>
      </c>
    </row>
    <row r="277" spans="1:8" ht="18.75" hidden="1" customHeight="1" x14ac:dyDescent="0.25">
      <c r="A277" s="282" t="s">
        <v>89</v>
      </c>
      <c r="B277" s="72" t="s">
        <v>27</v>
      </c>
      <c r="C277" s="53" t="s">
        <v>10</v>
      </c>
      <c r="D277" s="371" t="s">
        <v>242</v>
      </c>
      <c r="E277" s="372" t="s">
        <v>10</v>
      </c>
      <c r="F277" s="373" t="s">
        <v>787</v>
      </c>
      <c r="G277" s="53" t="s">
        <v>14</v>
      </c>
      <c r="H277" s="426">
        <f>SUM(прил6!I328)</f>
        <v>0</v>
      </c>
    </row>
    <row r="278" spans="1:8" ht="17.25" hidden="1" customHeight="1" x14ac:dyDescent="0.25">
      <c r="A278" s="113" t="s">
        <v>485</v>
      </c>
      <c r="B278" s="5" t="s">
        <v>27</v>
      </c>
      <c r="C278" s="5" t="s">
        <v>10</v>
      </c>
      <c r="D278" s="331" t="s">
        <v>242</v>
      </c>
      <c r="E278" s="332" t="s">
        <v>10</v>
      </c>
      <c r="F278" s="333" t="s">
        <v>783</v>
      </c>
      <c r="G278" s="2"/>
      <c r="H278" s="424">
        <f>SUM(H279)</f>
        <v>0</v>
      </c>
    </row>
    <row r="279" spans="1:8" ht="48" hidden="1" customHeight="1" x14ac:dyDescent="0.25">
      <c r="A279" s="106" t="s">
        <v>88</v>
      </c>
      <c r="B279" s="5" t="s">
        <v>27</v>
      </c>
      <c r="C279" s="5" t="s">
        <v>10</v>
      </c>
      <c r="D279" s="331" t="s">
        <v>242</v>
      </c>
      <c r="E279" s="332" t="s">
        <v>10</v>
      </c>
      <c r="F279" s="333" t="s">
        <v>783</v>
      </c>
      <c r="G279" s="2" t="s">
        <v>11</v>
      </c>
      <c r="H279" s="426">
        <f>SUM(прил6!I330)</f>
        <v>0</v>
      </c>
    </row>
    <row r="280" spans="1:8" ht="33" hidden="1" customHeight="1" x14ac:dyDescent="0.25">
      <c r="A280" s="3" t="s">
        <v>99</v>
      </c>
      <c r="B280" s="5" t="s">
        <v>27</v>
      </c>
      <c r="C280" s="5" t="s">
        <v>10</v>
      </c>
      <c r="D280" s="331" t="s">
        <v>242</v>
      </c>
      <c r="E280" s="332" t="s">
        <v>10</v>
      </c>
      <c r="F280" s="333" t="s">
        <v>742</v>
      </c>
      <c r="G280" s="2"/>
      <c r="H280" s="424">
        <f>SUM(H281:H283)</f>
        <v>0</v>
      </c>
    </row>
    <row r="281" spans="1:8" ht="49.5" hidden="1" customHeight="1" x14ac:dyDescent="0.25">
      <c r="A281" s="106" t="s">
        <v>88</v>
      </c>
      <c r="B281" s="5" t="s">
        <v>27</v>
      </c>
      <c r="C281" s="5" t="s">
        <v>10</v>
      </c>
      <c r="D281" s="331" t="s">
        <v>242</v>
      </c>
      <c r="E281" s="332" t="s">
        <v>10</v>
      </c>
      <c r="F281" s="333" t="s">
        <v>742</v>
      </c>
      <c r="G281" s="2" t="s">
        <v>11</v>
      </c>
      <c r="H281" s="425">
        <f>SUM(прил6!I332)</f>
        <v>0</v>
      </c>
    </row>
    <row r="282" spans="1:8" ht="18" hidden="1" customHeight="1" x14ac:dyDescent="0.25">
      <c r="A282" s="98" t="s">
        <v>89</v>
      </c>
      <c r="B282" s="5" t="s">
        <v>27</v>
      </c>
      <c r="C282" s="5" t="s">
        <v>10</v>
      </c>
      <c r="D282" s="331" t="s">
        <v>242</v>
      </c>
      <c r="E282" s="332" t="s">
        <v>10</v>
      </c>
      <c r="F282" s="333" t="s">
        <v>742</v>
      </c>
      <c r="G282" s="2" t="s">
        <v>14</v>
      </c>
      <c r="H282" s="425">
        <f>SUM(прил6!I333)</f>
        <v>0</v>
      </c>
    </row>
    <row r="283" spans="1:8" ht="16.5" hidden="1" customHeight="1" x14ac:dyDescent="0.25">
      <c r="A283" s="3" t="s">
        <v>16</v>
      </c>
      <c r="B283" s="53" t="s">
        <v>27</v>
      </c>
      <c r="C283" s="53" t="s">
        <v>10</v>
      </c>
      <c r="D283" s="371" t="s">
        <v>242</v>
      </c>
      <c r="E283" s="372" t="s">
        <v>10</v>
      </c>
      <c r="F283" s="373" t="s">
        <v>742</v>
      </c>
      <c r="G283" s="53" t="s">
        <v>15</v>
      </c>
      <c r="H283" s="425">
        <f>SUM(прил6!I334)</f>
        <v>0</v>
      </c>
    </row>
    <row r="284" spans="1:8" s="46" customFormat="1" ht="48" hidden="1" customHeight="1" x14ac:dyDescent="0.25">
      <c r="A284" s="3" t="s">
        <v>164</v>
      </c>
      <c r="B284" s="53" t="s">
        <v>27</v>
      </c>
      <c r="C284" s="53" t="s">
        <v>10</v>
      </c>
      <c r="D284" s="371" t="s">
        <v>243</v>
      </c>
      <c r="E284" s="372" t="s">
        <v>707</v>
      </c>
      <c r="F284" s="373" t="s">
        <v>708</v>
      </c>
      <c r="G284" s="53"/>
      <c r="H284" s="424">
        <f>SUM(H285)</f>
        <v>0</v>
      </c>
    </row>
    <row r="285" spans="1:8" s="46" customFormat="1" ht="33" hidden="1" customHeight="1" x14ac:dyDescent="0.25">
      <c r="A285" s="3" t="s">
        <v>795</v>
      </c>
      <c r="B285" s="53" t="s">
        <v>27</v>
      </c>
      <c r="C285" s="53" t="s">
        <v>10</v>
      </c>
      <c r="D285" s="371" t="s">
        <v>243</v>
      </c>
      <c r="E285" s="372" t="s">
        <v>8</v>
      </c>
      <c r="F285" s="373" t="s">
        <v>708</v>
      </c>
      <c r="G285" s="53"/>
      <c r="H285" s="424">
        <f>SUM(H286)</f>
        <v>0</v>
      </c>
    </row>
    <row r="286" spans="1:8" s="46" customFormat="1" ht="32.25" hidden="1" customHeight="1" x14ac:dyDescent="0.25">
      <c r="A286" s="3" t="s">
        <v>99</v>
      </c>
      <c r="B286" s="53" t="s">
        <v>27</v>
      </c>
      <c r="C286" s="53" t="s">
        <v>10</v>
      </c>
      <c r="D286" s="371" t="s">
        <v>243</v>
      </c>
      <c r="E286" s="372" t="s">
        <v>8</v>
      </c>
      <c r="F286" s="373" t="s">
        <v>742</v>
      </c>
      <c r="G286" s="53"/>
      <c r="H286" s="424">
        <f>SUM(H287:H289)</f>
        <v>0</v>
      </c>
    </row>
    <row r="287" spans="1:8" s="46" customFormat="1" ht="49.5" hidden="1" customHeight="1" x14ac:dyDescent="0.25">
      <c r="A287" s="106" t="s">
        <v>88</v>
      </c>
      <c r="B287" s="53" t="s">
        <v>27</v>
      </c>
      <c r="C287" s="53" t="s">
        <v>10</v>
      </c>
      <c r="D287" s="371" t="s">
        <v>243</v>
      </c>
      <c r="E287" s="372" t="s">
        <v>8</v>
      </c>
      <c r="F287" s="373" t="s">
        <v>742</v>
      </c>
      <c r="G287" s="53" t="s">
        <v>11</v>
      </c>
      <c r="H287" s="426">
        <f>SUM(прил6!I338)</f>
        <v>0</v>
      </c>
    </row>
    <row r="288" spans="1:8" s="46" customFormat="1" ht="17.25" hidden="1" customHeight="1" x14ac:dyDescent="0.25">
      <c r="A288" s="111" t="s">
        <v>89</v>
      </c>
      <c r="B288" s="53" t="s">
        <v>27</v>
      </c>
      <c r="C288" s="53" t="s">
        <v>10</v>
      </c>
      <c r="D288" s="374" t="s">
        <v>243</v>
      </c>
      <c r="E288" s="375" t="s">
        <v>8</v>
      </c>
      <c r="F288" s="376" t="s">
        <v>742</v>
      </c>
      <c r="G288" s="2" t="s">
        <v>14</v>
      </c>
      <c r="H288" s="425">
        <f>SUM(прил6!I339)</f>
        <v>0</v>
      </c>
    </row>
    <row r="289" spans="1:8" s="46" customFormat="1" ht="15.75" hidden="1" customHeight="1" x14ac:dyDescent="0.25">
      <c r="A289" s="3" t="s">
        <v>16</v>
      </c>
      <c r="B289" s="53" t="s">
        <v>27</v>
      </c>
      <c r="C289" s="53" t="s">
        <v>10</v>
      </c>
      <c r="D289" s="374" t="s">
        <v>243</v>
      </c>
      <c r="E289" s="375" t="s">
        <v>8</v>
      </c>
      <c r="F289" s="376" t="s">
        <v>742</v>
      </c>
      <c r="G289" s="2" t="s">
        <v>15</v>
      </c>
      <c r="H289" s="425">
        <f>SUM(прил6!I340)</f>
        <v>0</v>
      </c>
    </row>
    <row r="290" spans="1:8" ht="69" hidden="1" customHeight="1" x14ac:dyDescent="0.25">
      <c r="A290" s="95" t="s">
        <v>165</v>
      </c>
      <c r="B290" s="53" t="s">
        <v>27</v>
      </c>
      <c r="C290" s="53" t="s">
        <v>10</v>
      </c>
      <c r="D290" s="371" t="s">
        <v>244</v>
      </c>
      <c r="E290" s="372" t="s">
        <v>707</v>
      </c>
      <c r="F290" s="373" t="s">
        <v>708</v>
      </c>
      <c r="G290" s="53"/>
      <c r="H290" s="424">
        <f>SUM(H291)</f>
        <v>0</v>
      </c>
    </row>
    <row r="291" spans="1:8" ht="33" hidden="1" customHeight="1" x14ac:dyDescent="0.25">
      <c r="A291" s="389" t="s">
        <v>788</v>
      </c>
      <c r="B291" s="53" t="s">
        <v>27</v>
      </c>
      <c r="C291" s="53" t="s">
        <v>10</v>
      </c>
      <c r="D291" s="371" t="s">
        <v>244</v>
      </c>
      <c r="E291" s="372" t="s">
        <v>8</v>
      </c>
      <c r="F291" s="373" t="s">
        <v>708</v>
      </c>
      <c r="G291" s="53"/>
      <c r="H291" s="424">
        <f>SUM(H292)</f>
        <v>0</v>
      </c>
    </row>
    <row r="292" spans="1:8" ht="17.25" hidden="1" customHeight="1" x14ac:dyDescent="0.25">
      <c r="A292" s="100" t="s">
        <v>789</v>
      </c>
      <c r="B292" s="53" t="s">
        <v>27</v>
      </c>
      <c r="C292" s="53" t="s">
        <v>10</v>
      </c>
      <c r="D292" s="371" t="s">
        <v>244</v>
      </c>
      <c r="E292" s="372" t="s">
        <v>8</v>
      </c>
      <c r="F292" s="373" t="s">
        <v>790</v>
      </c>
      <c r="G292" s="53"/>
      <c r="H292" s="424">
        <f>SUM(H293)</f>
        <v>0</v>
      </c>
    </row>
    <row r="293" spans="1:8" ht="17.25" hidden="1" customHeight="1" x14ac:dyDescent="0.25">
      <c r="A293" s="98" t="s">
        <v>89</v>
      </c>
      <c r="B293" s="2" t="s">
        <v>27</v>
      </c>
      <c r="C293" s="2" t="s">
        <v>10</v>
      </c>
      <c r="D293" s="331" t="s">
        <v>244</v>
      </c>
      <c r="E293" s="332" t="s">
        <v>8</v>
      </c>
      <c r="F293" s="333" t="s">
        <v>790</v>
      </c>
      <c r="G293" s="2" t="s">
        <v>14</v>
      </c>
      <c r="H293" s="426">
        <f>SUM(прил6!I344)</f>
        <v>0</v>
      </c>
    </row>
    <row r="294" spans="1:8" s="79" customFormat="1" ht="33" hidden="1" customHeight="1" x14ac:dyDescent="0.25">
      <c r="A294" s="92" t="s">
        <v>129</v>
      </c>
      <c r="B294" s="37" t="s">
        <v>27</v>
      </c>
      <c r="C294" s="37" t="s">
        <v>10</v>
      </c>
      <c r="D294" s="328" t="s">
        <v>723</v>
      </c>
      <c r="E294" s="329" t="s">
        <v>707</v>
      </c>
      <c r="F294" s="330" t="s">
        <v>708</v>
      </c>
      <c r="G294" s="37"/>
      <c r="H294" s="423">
        <f>SUM(H295)</f>
        <v>0</v>
      </c>
    </row>
    <row r="295" spans="1:8" s="79" customFormat="1" ht="63.75" hidden="1" customHeight="1" x14ac:dyDescent="0.25">
      <c r="A295" s="95" t="s">
        <v>166</v>
      </c>
      <c r="B295" s="44" t="s">
        <v>27</v>
      </c>
      <c r="C295" s="44" t="s">
        <v>10</v>
      </c>
      <c r="D295" s="374" t="s">
        <v>245</v>
      </c>
      <c r="E295" s="375" t="s">
        <v>707</v>
      </c>
      <c r="F295" s="376" t="s">
        <v>708</v>
      </c>
      <c r="G295" s="88"/>
      <c r="H295" s="427">
        <f>SUM(H296)</f>
        <v>0</v>
      </c>
    </row>
    <row r="296" spans="1:8" s="79" customFormat="1" ht="32.25" hidden="1" customHeight="1" x14ac:dyDescent="0.25">
      <c r="A296" s="95" t="s">
        <v>792</v>
      </c>
      <c r="B296" s="44" t="s">
        <v>27</v>
      </c>
      <c r="C296" s="44" t="s">
        <v>10</v>
      </c>
      <c r="D296" s="374" t="s">
        <v>245</v>
      </c>
      <c r="E296" s="375" t="s">
        <v>8</v>
      </c>
      <c r="F296" s="376" t="s">
        <v>708</v>
      </c>
      <c r="G296" s="88"/>
      <c r="H296" s="427">
        <f>SUM(H297)</f>
        <v>0</v>
      </c>
    </row>
    <row r="297" spans="1:8" s="46" customFormat="1" ht="32.25" hidden="1" customHeight="1" x14ac:dyDescent="0.25">
      <c r="A297" s="86" t="s">
        <v>167</v>
      </c>
      <c r="B297" s="44" t="s">
        <v>27</v>
      </c>
      <c r="C297" s="44" t="s">
        <v>10</v>
      </c>
      <c r="D297" s="374" t="s">
        <v>245</v>
      </c>
      <c r="E297" s="375" t="s">
        <v>8</v>
      </c>
      <c r="F297" s="376" t="s">
        <v>793</v>
      </c>
      <c r="G297" s="88"/>
      <c r="H297" s="427">
        <f>SUM(H298)</f>
        <v>0</v>
      </c>
    </row>
    <row r="298" spans="1:8" s="46" customFormat="1" ht="15.75" hidden="1" customHeight="1" x14ac:dyDescent="0.25">
      <c r="A298" s="114" t="s">
        <v>89</v>
      </c>
      <c r="B298" s="44" t="s">
        <v>27</v>
      </c>
      <c r="C298" s="44" t="s">
        <v>10</v>
      </c>
      <c r="D298" s="374" t="s">
        <v>245</v>
      </c>
      <c r="E298" s="375" t="s">
        <v>8</v>
      </c>
      <c r="F298" s="376" t="s">
        <v>793</v>
      </c>
      <c r="G298" s="88" t="s">
        <v>14</v>
      </c>
      <c r="H298" s="428">
        <f>SUM(прил6!I349)</f>
        <v>0</v>
      </c>
    </row>
    <row r="299" spans="1:8" s="46" customFormat="1" ht="48.75" hidden="1" customHeight="1" x14ac:dyDescent="0.25">
      <c r="A299" s="92" t="s">
        <v>147</v>
      </c>
      <c r="B299" s="37" t="s">
        <v>27</v>
      </c>
      <c r="C299" s="51" t="s">
        <v>10</v>
      </c>
      <c r="D299" s="340" t="s">
        <v>221</v>
      </c>
      <c r="E299" s="341" t="s">
        <v>707</v>
      </c>
      <c r="F299" s="342" t="s">
        <v>708</v>
      </c>
      <c r="G299" s="37"/>
      <c r="H299" s="423">
        <f>SUM(H300)</f>
        <v>0</v>
      </c>
    </row>
    <row r="300" spans="1:8" s="46" customFormat="1" ht="81.75" hidden="1" customHeight="1" x14ac:dyDescent="0.25">
      <c r="A300" s="95" t="s">
        <v>162</v>
      </c>
      <c r="B300" s="2" t="s">
        <v>27</v>
      </c>
      <c r="C300" s="44" t="s">
        <v>10</v>
      </c>
      <c r="D300" s="374" t="s">
        <v>223</v>
      </c>
      <c r="E300" s="375" t="s">
        <v>707</v>
      </c>
      <c r="F300" s="376" t="s">
        <v>708</v>
      </c>
      <c r="G300" s="2"/>
      <c r="H300" s="424">
        <f>SUM(H301)</f>
        <v>0</v>
      </c>
    </row>
    <row r="301" spans="1:8" s="46" customFormat="1" ht="48.75" hidden="1" customHeight="1" x14ac:dyDescent="0.25">
      <c r="A301" s="95" t="s">
        <v>728</v>
      </c>
      <c r="B301" s="2" t="s">
        <v>27</v>
      </c>
      <c r="C301" s="44" t="s">
        <v>10</v>
      </c>
      <c r="D301" s="374" t="s">
        <v>223</v>
      </c>
      <c r="E301" s="375" t="s">
        <v>8</v>
      </c>
      <c r="F301" s="376" t="s">
        <v>708</v>
      </c>
      <c r="G301" s="2"/>
      <c r="H301" s="424">
        <f>SUM(H302)</f>
        <v>0</v>
      </c>
    </row>
    <row r="302" spans="1:8" s="46" customFormat="1" ht="15.75" hidden="1" customHeight="1" x14ac:dyDescent="0.25">
      <c r="A302" s="3" t="s">
        <v>114</v>
      </c>
      <c r="B302" s="2" t="s">
        <v>27</v>
      </c>
      <c r="C302" s="44" t="s">
        <v>10</v>
      </c>
      <c r="D302" s="374" t="s">
        <v>223</v>
      </c>
      <c r="E302" s="375" t="s">
        <v>8</v>
      </c>
      <c r="F302" s="376" t="s">
        <v>729</v>
      </c>
      <c r="G302" s="2"/>
      <c r="H302" s="424">
        <f>SUM(H303)</f>
        <v>0</v>
      </c>
    </row>
    <row r="303" spans="1:8" s="46" customFormat="1" ht="15.75" hidden="1" customHeight="1" x14ac:dyDescent="0.25">
      <c r="A303" s="98" t="s">
        <v>89</v>
      </c>
      <c r="B303" s="2" t="s">
        <v>27</v>
      </c>
      <c r="C303" s="44" t="s">
        <v>10</v>
      </c>
      <c r="D303" s="374" t="s">
        <v>223</v>
      </c>
      <c r="E303" s="375" t="s">
        <v>8</v>
      </c>
      <c r="F303" s="376" t="s">
        <v>729</v>
      </c>
      <c r="G303" s="2" t="s">
        <v>14</v>
      </c>
      <c r="H303" s="425">
        <f>SUM(прил6!I354)</f>
        <v>0</v>
      </c>
    </row>
    <row r="304" spans="1:8" ht="15.75" hidden="1" x14ac:dyDescent="0.25">
      <c r="A304" s="108" t="s">
        <v>850</v>
      </c>
      <c r="B304" s="29" t="s">
        <v>27</v>
      </c>
      <c r="C304" s="29" t="s">
        <v>27</v>
      </c>
      <c r="D304" s="325"/>
      <c r="E304" s="326"/>
      <c r="F304" s="327"/>
      <c r="G304" s="28"/>
      <c r="H304" s="422">
        <f>SUM(H305,H315)</f>
        <v>30000</v>
      </c>
    </row>
    <row r="305" spans="1:8" ht="63" hidden="1" x14ac:dyDescent="0.25">
      <c r="A305" s="92" t="s">
        <v>170</v>
      </c>
      <c r="B305" s="37" t="s">
        <v>27</v>
      </c>
      <c r="C305" s="37" t="s">
        <v>27</v>
      </c>
      <c r="D305" s="328" t="s">
        <v>796</v>
      </c>
      <c r="E305" s="329" t="s">
        <v>707</v>
      </c>
      <c r="F305" s="330" t="s">
        <v>708</v>
      </c>
      <c r="G305" s="37"/>
      <c r="H305" s="423">
        <f>SUM(H306,H310)</f>
        <v>0</v>
      </c>
    </row>
    <row r="306" spans="1:8" ht="81.75" hidden="1" customHeight="1" x14ac:dyDescent="0.25">
      <c r="A306" s="65" t="s">
        <v>171</v>
      </c>
      <c r="B306" s="53" t="s">
        <v>27</v>
      </c>
      <c r="C306" s="53" t="s">
        <v>27</v>
      </c>
      <c r="D306" s="371" t="s">
        <v>250</v>
      </c>
      <c r="E306" s="372" t="s">
        <v>707</v>
      </c>
      <c r="F306" s="373" t="s">
        <v>708</v>
      </c>
      <c r="G306" s="53"/>
      <c r="H306" s="424">
        <f>SUM(H307)</f>
        <v>0</v>
      </c>
    </row>
    <row r="307" spans="1:8" ht="33" hidden="1" customHeight="1" x14ac:dyDescent="0.25">
      <c r="A307" s="65" t="s">
        <v>797</v>
      </c>
      <c r="B307" s="53" t="s">
        <v>27</v>
      </c>
      <c r="C307" s="53" t="s">
        <v>27</v>
      </c>
      <c r="D307" s="371" t="s">
        <v>250</v>
      </c>
      <c r="E307" s="372" t="s">
        <v>8</v>
      </c>
      <c r="F307" s="373" t="s">
        <v>708</v>
      </c>
      <c r="G307" s="53"/>
      <c r="H307" s="424">
        <f>SUM(H308)</f>
        <v>0</v>
      </c>
    </row>
    <row r="308" spans="1:8" ht="15.75" hidden="1" x14ac:dyDescent="0.25">
      <c r="A308" s="3" t="s">
        <v>100</v>
      </c>
      <c r="B308" s="53" t="s">
        <v>27</v>
      </c>
      <c r="C308" s="53" t="s">
        <v>27</v>
      </c>
      <c r="D308" s="371" t="s">
        <v>250</v>
      </c>
      <c r="E308" s="372" t="s">
        <v>8</v>
      </c>
      <c r="F308" s="373" t="s">
        <v>798</v>
      </c>
      <c r="G308" s="53"/>
      <c r="H308" s="424">
        <f>SUM(H309)</f>
        <v>0</v>
      </c>
    </row>
    <row r="309" spans="1:8" ht="15.75" hidden="1" x14ac:dyDescent="0.25">
      <c r="A309" s="98" t="s">
        <v>89</v>
      </c>
      <c r="B309" s="53" t="s">
        <v>27</v>
      </c>
      <c r="C309" s="53" t="s">
        <v>27</v>
      </c>
      <c r="D309" s="371" t="s">
        <v>250</v>
      </c>
      <c r="E309" s="372" t="s">
        <v>8</v>
      </c>
      <c r="F309" s="373" t="s">
        <v>798</v>
      </c>
      <c r="G309" s="53" t="s">
        <v>14</v>
      </c>
      <c r="H309" s="426">
        <f>SUM(прил6!I441)</f>
        <v>0</v>
      </c>
    </row>
    <row r="310" spans="1:8" ht="64.5" hidden="1" customHeight="1" x14ac:dyDescent="0.25">
      <c r="A310" s="95" t="s">
        <v>172</v>
      </c>
      <c r="B310" s="53" t="s">
        <v>27</v>
      </c>
      <c r="C310" s="53" t="s">
        <v>27</v>
      </c>
      <c r="D310" s="371" t="s">
        <v>246</v>
      </c>
      <c r="E310" s="372" t="s">
        <v>707</v>
      </c>
      <c r="F310" s="373" t="s">
        <v>708</v>
      </c>
      <c r="G310" s="53"/>
      <c r="H310" s="424">
        <f>SUM(H311)</f>
        <v>0</v>
      </c>
    </row>
    <row r="311" spans="1:8" ht="32.25" hidden="1" customHeight="1" x14ac:dyDescent="0.25">
      <c r="A311" s="95" t="s">
        <v>799</v>
      </c>
      <c r="B311" s="53" t="s">
        <v>27</v>
      </c>
      <c r="C311" s="53" t="s">
        <v>27</v>
      </c>
      <c r="D311" s="371" t="s">
        <v>246</v>
      </c>
      <c r="E311" s="372" t="s">
        <v>8</v>
      </c>
      <c r="F311" s="373" t="s">
        <v>708</v>
      </c>
      <c r="G311" s="53"/>
      <c r="H311" s="424">
        <f>SUM(H312)</f>
        <v>0</v>
      </c>
    </row>
    <row r="312" spans="1:8" ht="18.75" hidden="1" customHeight="1" x14ac:dyDescent="0.25">
      <c r="A312" s="106" t="s">
        <v>800</v>
      </c>
      <c r="B312" s="2" t="s">
        <v>27</v>
      </c>
      <c r="C312" s="2" t="s">
        <v>27</v>
      </c>
      <c r="D312" s="371" t="s">
        <v>246</v>
      </c>
      <c r="E312" s="332" t="s">
        <v>8</v>
      </c>
      <c r="F312" s="333" t="s">
        <v>801</v>
      </c>
      <c r="G312" s="2"/>
      <c r="H312" s="424">
        <f>SUM(H313:H314)</f>
        <v>0</v>
      </c>
    </row>
    <row r="313" spans="1:8" ht="15.75" hidden="1" x14ac:dyDescent="0.25">
      <c r="A313" s="98" t="s">
        <v>89</v>
      </c>
      <c r="B313" s="2" t="s">
        <v>27</v>
      </c>
      <c r="C313" s="2" t="s">
        <v>27</v>
      </c>
      <c r="D313" s="371" t="s">
        <v>246</v>
      </c>
      <c r="E313" s="332" t="s">
        <v>8</v>
      </c>
      <c r="F313" s="333" t="s">
        <v>801</v>
      </c>
      <c r="G313" s="2" t="s">
        <v>14</v>
      </c>
      <c r="H313" s="426">
        <f>SUM(прил6!I360+прил6!I445)</f>
        <v>0</v>
      </c>
    </row>
    <row r="314" spans="1:8" ht="15.75" hidden="1" x14ac:dyDescent="0.25">
      <c r="A314" s="76" t="s">
        <v>38</v>
      </c>
      <c r="B314" s="2" t="s">
        <v>27</v>
      </c>
      <c r="C314" s="2" t="s">
        <v>27</v>
      </c>
      <c r="D314" s="371" t="s">
        <v>246</v>
      </c>
      <c r="E314" s="332" t="s">
        <v>8</v>
      </c>
      <c r="F314" s="333" t="s">
        <v>801</v>
      </c>
      <c r="G314" s="2" t="s">
        <v>37</v>
      </c>
      <c r="H314" s="426">
        <f>SUM(прил6!I446)</f>
        <v>0</v>
      </c>
    </row>
    <row r="315" spans="1:8" s="79" customFormat="1" ht="33.75" hidden="1" customHeight="1" x14ac:dyDescent="0.25">
      <c r="A315" s="92" t="s">
        <v>129</v>
      </c>
      <c r="B315" s="37" t="s">
        <v>27</v>
      </c>
      <c r="C315" s="37" t="s">
        <v>27</v>
      </c>
      <c r="D315" s="328" t="s">
        <v>723</v>
      </c>
      <c r="E315" s="329" t="s">
        <v>707</v>
      </c>
      <c r="F315" s="330" t="s">
        <v>708</v>
      </c>
      <c r="G315" s="37"/>
      <c r="H315" s="423">
        <f>SUM(H316)</f>
        <v>30000</v>
      </c>
    </row>
    <row r="316" spans="1:8" s="79" customFormat="1" ht="47.25" hidden="1" customHeight="1" x14ac:dyDescent="0.25">
      <c r="A316" s="95" t="s">
        <v>166</v>
      </c>
      <c r="B316" s="44" t="s">
        <v>27</v>
      </c>
      <c r="C316" s="53" t="s">
        <v>27</v>
      </c>
      <c r="D316" s="371" t="s">
        <v>245</v>
      </c>
      <c r="E316" s="372" t="s">
        <v>707</v>
      </c>
      <c r="F316" s="373" t="s">
        <v>708</v>
      </c>
      <c r="G316" s="88"/>
      <c r="H316" s="427">
        <f>SUM(H317)</f>
        <v>30000</v>
      </c>
    </row>
    <row r="317" spans="1:8" s="79" customFormat="1" ht="32.25" hidden="1" customHeight="1" x14ac:dyDescent="0.25">
      <c r="A317" s="95" t="s">
        <v>792</v>
      </c>
      <c r="B317" s="44" t="s">
        <v>27</v>
      </c>
      <c r="C317" s="53" t="s">
        <v>27</v>
      </c>
      <c r="D317" s="371" t="s">
        <v>245</v>
      </c>
      <c r="E317" s="372" t="s">
        <v>8</v>
      </c>
      <c r="F317" s="373" t="s">
        <v>708</v>
      </c>
      <c r="G317" s="88"/>
      <c r="H317" s="427">
        <f>SUM(H318)</f>
        <v>30000</v>
      </c>
    </row>
    <row r="318" spans="1:8" s="46" customFormat="1" ht="32.25" hidden="1" customHeight="1" x14ac:dyDescent="0.25">
      <c r="A318" s="86" t="s">
        <v>167</v>
      </c>
      <c r="B318" s="44" t="s">
        <v>27</v>
      </c>
      <c r="C318" s="53" t="s">
        <v>27</v>
      </c>
      <c r="D318" s="371" t="s">
        <v>245</v>
      </c>
      <c r="E318" s="372" t="s">
        <v>8</v>
      </c>
      <c r="F318" s="373" t="s">
        <v>793</v>
      </c>
      <c r="G318" s="88"/>
      <c r="H318" s="427">
        <f>SUM(H319)</f>
        <v>30000</v>
      </c>
    </row>
    <row r="319" spans="1:8" s="46" customFormat="1" ht="15.75" hidden="1" customHeight="1" x14ac:dyDescent="0.25">
      <c r="A319" s="114" t="s">
        <v>89</v>
      </c>
      <c r="B319" s="53" t="s">
        <v>27</v>
      </c>
      <c r="C319" s="53" t="s">
        <v>27</v>
      </c>
      <c r="D319" s="371" t="s">
        <v>245</v>
      </c>
      <c r="E319" s="372" t="s">
        <v>8</v>
      </c>
      <c r="F319" s="373" t="s">
        <v>793</v>
      </c>
      <c r="G319" s="88" t="s">
        <v>14</v>
      </c>
      <c r="H319" s="428">
        <f>SUM(прил6!I451)</f>
        <v>30000</v>
      </c>
    </row>
    <row r="320" spans="1:8" ht="15.75" hidden="1" x14ac:dyDescent="0.25">
      <c r="A320" s="108" t="s">
        <v>29</v>
      </c>
      <c r="B320" s="29" t="s">
        <v>27</v>
      </c>
      <c r="C320" s="29" t="s">
        <v>30</v>
      </c>
      <c r="D320" s="325"/>
      <c r="E320" s="326"/>
      <c r="F320" s="327"/>
      <c r="G320" s="28"/>
      <c r="H320" s="422">
        <f>SUM(H326,H321,H338,H343)</f>
        <v>0</v>
      </c>
    </row>
    <row r="321" spans="1:8" s="79" customFormat="1" ht="32.25" hidden="1" customHeight="1" x14ac:dyDescent="0.25">
      <c r="A321" s="92" t="s">
        <v>127</v>
      </c>
      <c r="B321" s="37" t="s">
        <v>27</v>
      </c>
      <c r="C321" s="37" t="s">
        <v>30</v>
      </c>
      <c r="D321" s="328" t="s">
        <v>202</v>
      </c>
      <c r="E321" s="329" t="s">
        <v>707</v>
      </c>
      <c r="F321" s="330" t="s">
        <v>708</v>
      </c>
      <c r="G321" s="37"/>
      <c r="H321" s="423">
        <f>SUM(H322)</f>
        <v>0</v>
      </c>
    </row>
    <row r="322" spans="1:8" s="46" customFormat="1" ht="63.75" hidden="1" customHeight="1" x14ac:dyDescent="0.25">
      <c r="A322" s="86" t="s">
        <v>128</v>
      </c>
      <c r="B322" s="87" t="s">
        <v>27</v>
      </c>
      <c r="C322" s="44" t="s">
        <v>30</v>
      </c>
      <c r="D322" s="374" t="s">
        <v>235</v>
      </c>
      <c r="E322" s="375" t="s">
        <v>707</v>
      </c>
      <c r="F322" s="376" t="s">
        <v>708</v>
      </c>
      <c r="G322" s="88"/>
      <c r="H322" s="427">
        <f>SUM(H323)</f>
        <v>0</v>
      </c>
    </row>
    <row r="323" spans="1:8" s="46" customFormat="1" ht="33" hidden="1" customHeight="1" x14ac:dyDescent="0.25">
      <c r="A323" s="394" t="s">
        <v>715</v>
      </c>
      <c r="B323" s="87" t="s">
        <v>27</v>
      </c>
      <c r="C323" s="44" t="s">
        <v>30</v>
      </c>
      <c r="D323" s="374" t="s">
        <v>235</v>
      </c>
      <c r="E323" s="375" t="s">
        <v>8</v>
      </c>
      <c r="F323" s="376" t="s">
        <v>708</v>
      </c>
      <c r="G323" s="88"/>
      <c r="H323" s="427">
        <f>SUM(H324)</f>
        <v>0</v>
      </c>
    </row>
    <row r="324" spans="1:8" s="46" customFormat="1" ht="33.75" hidden="1" customHeight="1" x14ac:dyDescent="0.25">
      <c r="A324" s="100" t="s">
        <v>117</v>
      </c>
      <c r="B324" s="87" t="s">
        <v>27</v>
      </c>
      <c r="C324" s="44" t="s">
        <v>30</v>
      </c>
      <c r="D324" s="374" t="s">
        <v>235</v>
      </c>
      <c r="E324" s="375" t="s">
        <v>8</v>
      </c>
      <c r="F324" s="376" t="s">
        <v>717</v>
      </c>
      <c r="G324" s="2"/>
      <c r="H324" s="424">
        <f>SUM(H325)</f>
        <v>0</v>
      </c>
    </row>
    <row r="325" spans="1:8" s="46" customFormat="1" ht="15.75" hidden="1" customHeight="1" x14ac:dyDescent="0.25">
      <c r="A325" s="114" t="s">
        <v>89</v>
      </c>
      <c r="B325" s="87" t="s">
        <v>27</v>
      </c>
      <c r="C325" s="44" t="s">
        <v>30</v>
      </c>
      <c r="D325" s="374" t="s">
        <v>235</v>
      </c>
      <c r="E325" s="375" t="s">
        <v>8</v>
      </c>
      <c r="F325" s="376" t="s">
        <v>717</v>
      </c>
      <c r="G325" s="88" t="s">
        <v>14</v>
      </c>
      <c r="H325" s="428">
        <f>SUM(прил6!I366)</f>
        <v>0</v>
      </c>
    </row>
    <row r="326" spans="1:8" ht="36" hidden="1" customHeight="1" x14ac:dyDescent="0.25">
      <c r="A326" s="36" t="s">
        <v>159</v>
      </c>
      <c r="B326" s="37" t="s">
        <v>27</v>
      </c>
      <c r="C326" s="37" t="s">
        <v>30</v>
      </c>
      <c r="D326" s="328" t="s">
        <v>777</v>
      </c>
      <c r="E326" s="329" t="s">
        <v>707</v>
      </c>
      <c r="F326" s="330" t="s">
        <v>708</v>
      </c>
      <c r="G326" s="37"/>
      <c r="H326" s="423">
        <f>SUM(H327)</f>
        <v>0</v>
      </c>
    </row>
    <row r="327" spans="1:8" ht="49.5" hidden="1" customHeight="1" x14ac:dyDescent="0.25">
      <c r="A327" s="3" t="s">
        <v>173</v>
      </c>
      <c r="B327" s="2" t="s">
        <v>27</v>
      </c>
      <c r="C327" s="2" t="s">
        <v>30</v>
      </c>
      <c r="D327" s="331" t="s">
        <v>247</v>
      </c>
      <c r="E327" s="332" t="s">
        <v>707</v>
      </c>
      <c r="F327" s="333" t="s">
        <v>708</v>
      </c>
      <c r="G327" s="2"/>
      <c r="H327" s="424">
        <f>SUM(H328+H335)</f>
        <v>0</v>
      </c>
    </row>
    <row r="328" spans="1:8" ht="34.5" hidden="1" customHeight="1" x14ac:dyDescent="0.25">
      <c r="A328" s="3" t="s">
        <v>802</v>
      </c>
      <c r="B328" s="2" t="s">
        <v>27</v>
      </c>
      <c r="C328" s="2" t="s">
        <v>30</v>
      </c>
      <c r="D328" s="331" t="s">
        <v>247</v>
      </c>
      <c r="E328" s="332" t="s">
        <v>8</v>
      </c>
      <c r="F328" s="333" t="s">
        <v>708</v>
      </c>
      <c r="G328" s="2"/>
      <c r="H328" s="424">
        <f>SUM(H329+H331)</f>
        <v>0</v>
      </c>
    </row>
    <row r="329" spans="1:8" ht="33" hidden="1" customHeight="1" x14ac:dyDescent="0.25">
      <c r="A329" s="3" t="s">
        <v>174</v>
      </c>
      <c r="B329" s="2" t="s">
        <v>27</v>
      </c>
      <c r="C329" s="2" t="s">
        <v>30</v>
      </c>
      <c r="D329" s="331" t="s">
        <v>247</v>
      </c>
      <c r="E329" s="332" t="s">
        <v>8</v>
      </c>
      <c r="F329" s="333" t="s">
        <v>803</v>
      </c>
      <c r="G329" s="2"/>
      <c r="H329" s="424">
        <f>SUM(H330)</f>
        <v>0</v>
      </c>
    </row>
    <row r="330" spans="1:8" ht="47.25" hidden="1" x14ac:dyDescent="0.25">
      <c r="A330" s="106" t="s">
        <v>88</v>
      </c>
      <c r="B330" s="2" t="s">
        <v>27</v>
      </c>
      <c r="C330" s="2" t="s">
        <v>30</v>
      </c>
      <c r="D330" s="331" t="s">
        <v>247</v>
      </c>
      <c r="E330" s="332" t="s">
        <v>8</v>
      </c>
      <c r="F330" s="333" t="s">
        <v>803</v>
      </c>
      <c r="G330" s="2" t="s">
        <v>11</v>
      </c>
      <c r="H330" s="426">
        <f>SUM(прил6!I371)</f>
        <v>0</v>
      </c>
    </row>
    <row r="331" spans="1:8" ht="31.5" hidden="1" x14ac:dyDescent="0.25">
      <c r="A331" s="3" t="s">
        <v>99</v>
      </c>
      <c r="B331" s="53" t="s">
        <v>27</v>
      </c>
      <c r="C331" s="53" t="s">
        <v>30</v>
      </c>
      <c r="D331" s="371" t="s">
        <v>247</v>
      </c>
      <c r="E331" s="372" t="s">
        <v>8</v>
      </c>
      <c r="F331" s="373" t="s">
        <v>742</v>
      </c>
      <c r="G331" s="53"/>
      <c r="H331" s="424">
        <f>SUM(H332:H334)</f>
        <v>0</v>
      </c>
    </row>
    <row r="332" spans="1:8" ht="48" hidden="1" customHeight="1" x14ac:dyDescent="0.25">
      <c r="A332" s="106" t="s">
        <v>88</v>
      </c>
      <c r="B332" s="2" t="s">
        <v>27</v>
      </c>
      <c r="C332" s="2" t="s">
        <v>30</v>
      </c>
      <c r="D332" s="331" t="s">
        <v>247</v>
      </c>
      <c r="E332" s="332" t="s">
        <v>8</v>
      </c>
      <c r="F332" s="333" t="s">
        <v>742</v>
      </c>
      <c r="G332" s="2" t="s">
        <v>11</v>
      </c>
      <c r="H332" s="426">
        <f>SUM(прил6!I373)</f>
        <v>0</v>
      </c>
    </row>
    <row r="333" spans="1:8" ht="15.75" hidden="1" x14ac:dyDescent="0.25">
      <c r="A333" s="98" t="s">
        <v>89</v>
      </c>
      <c r="B333" s="2" t="s">
        <v>27</v>
      </c>
      <c r="C333" s="2" t="s">
        <v>30</v>
      </c>
      <c r="D333" s="331" t="s">
        <v>247</v>
      </c>
      <c r="E333" s="332" t="s">
        <v>8</v>
      </c>
      <c r="F333" s="333" t="s">
        <v>742</v>
      </c>
      <c r="G333" s="2" t="s">
        <v>14</v>
      </c>
      <c r="H333" s="426">
        <f>SUM(прил6!I374)</f>
        <v>0</v>
      </c>
    </row>
    <row r="334" spans="1:8" ht="15.75" hidden="1" x14ac:dyDescent="0.25">
      <c r="A334" s="3" t="s">
        <v>16</v>
      </c>
      <c r="B334" s="2" t="s">
        <v>27</v>
      </c>
      <c r="C334" s="2" t="s">
        <v>30</v>
      </c>
      <c r="D334" s="331" t="s">
        <v>247</v>
      </c>
      <c r="E334" s="332" t="s">
        <v>8</v>
      </c>
      <c r="F334" s="333" t="s">
        <v>742</v>
      </c>
      <c r="G334" s="2" t="s">
        <v>15</v>
      </c>
      <c r="H334" s="426">
        <f>SUM(прил6!I375)</f>
        <v>0</v>
      </c>
    </row>
    <row r="335" spans="1:8" ht="63" hidden="1" x14ac:dyDescent="0.25">
      <c r="A335" s="3" t="s">
        <v>804</v>
      </c>
      <c r="B335" s="2" t="s">
        <v>27</v>
      </c>
      <c r="C335" s="2" t="s">
        <v>30</v>
      </c>
      <c r="D335" s="331" t="s">
        <v>247</v>
      </c>
      <c r="E335" s="332" t="s">
        <v>10</v>
      </c>
      <c r="F335" s="333" t="s">
        <v>708</v>
      </c>
      <c r="G335" s="2"/>
      <c r="H335" s="424">
        <f>SUM(H336)</f>
        <v>0</v>
      </c>
    </row>
    <row r="336" spans="1:8" ht="31.5" hidden="1" customHeight="1" x14ac:dyDescent="0.25">
      <c r="A336" s="3" t="s">
        <v>87</v>
      </c>
      <c r="B336" s="2" t="s">
        <v>27</v>
      </c>
      <c r="C336" s="2" t="s">
        <v>30</v>
      </c>
      <c r="D336" s="331" t="s">
        <v>247</v>
      </c>
      <c r="E336" s="332" t="s">
        <v>10</v>
      </c>
      <c r="F336" s="333" t="s">
        <v>712</v>
      </c>
      <c r="G336" s="2"/>
      <c r="H336" s="424">
        <f>SUM(H337)</f>
        <v>0</v>
      </c>
    </row>
    <row r="337" spans="1:8" ht="47.25" hidden="1" x14ac:dyDescent="0.25">
      <c r="A337" s="106" t="s">
        <v>88</v>
      </c>
      <c r="B337" s="2" t="s">
        <v>27</v>
      </c>
      <c r="C337" s="2" t="s">
        <v>30</v>
      </c>
      <c r="D337" s="331" t="s">
        <v>247</v>
      </c>
      <c r="E337" s="332" t="s">
        <v>10</v>
      </c>
      <c r="F337" s="333" t="s">
        <v>712</v>
      </c>
      <c r="G337" s="2" t="s">
        <v>11</v>
      </c>
      <c r="H337" s="425">
        <f>SUM(прил6!I378)</f>
        <v>0</v>
      </c>
    </row>
    <row r="338" spans="1:8" ht="31.5" hidden="1" x14ac:dyDescent="0.25">
      <c r="A338" s="92" t="s">
        <v>129</v>
      </c>
      <c r="B338" s="37" t="s">
        <v>27</v>
      </c>
      <c r="C338" s="37" t="s">
        <v>30</v>
      </c>
      <c r="D338" s="328" t="s">
        <v>723</v>
      </c>
      <c r="E338" s="329" t="s">
        <v>707</v>
      </c>
      <c r="F338" s="330" t="s">
        <v>708</v>
      </c>
      <c r="G338" s="37"/>
      <c r="H338" s="423">
        <f>SUM(H339)</f>
        <v>0</v>
      </c>
    </row>
    <row r="339" spans="1:8" ht="63" hidden="1" x14ac:dyDescent="0.25">
      <c r="A339" s="95" t="s">
        <v>166</v>
      </c>
      <c r="B339" s="44" t="s">
        <v>27</v>
      </c>
      <c r="C339" s="53" t="s">
        <v>30</v>
      </c>
      <c r="D339" s="371" t="s">
        <v>245</v>
      </c>
      <c r="E339" s="372" t="s">
        <v>707</v>
      </c>
      <c r="F339" s="373" t="s">
        <v>708</v>
      </c>
      <c r="G339" s="88"/>
      <c r="H339" s="427">
        <f>SUM(H340)</f>
        <v>0</v>
      </c>
    </row>
    <row r="340" spans="1:8" ht="31.5" hidden="1" x14ac:dyDescent="0.25">
      <c r="A340" s="95" t="s">
        <v>792</v>
      </c>
      <c r="B340" s="44" t="s">
        <v>27</v>
      </c>
      <c r="C340" s="53" t="s">
        <v>30</v>
      </c>
      <c r="D340" s="371" t="s">
        <v>245</v>
      </c>
      <c r="E340" s="372" t="s">
        <v>8</v>
      </c>
      <c r="F340" s="373" t="s">
        <v>708</v>
      </c>
      <c r="G340" s="88"/>
      <c r="H340" s="427">
        <f>SUM(H341)</f>
        <v>0</v>
      </c>
    </row>
    <row r="341" spans="1:8" ht="31.5" hidden="1" x14ac:dyDescent="0.25">
      <c r="A341" s="86" t="s">
        <v>167</v>
      </c>
      <c r="B341" s="44" t="s">
        <v>27</v>
      </c>
      <c r="C341" s="53" t="s">
        <v>30</v>
      </c>
      <c r="D341" s="371" t="s">
        <v>245</v>
      </c>
      <c r="E341" s="372" t="s">
        <v>8</v>
      </c>
      <c r="F341" s="373" t="s">
        <v>793</v>
      </c>
      <c r="G341" s="88"/>
      <c r="H341" s="427">
        <f>SUM(H342)</f>
        <v>0</v>
      </c>
    </row>
    <row r="342" spans="1:8" ht="15.75" hidden="1" x14ac:dyDescent="0.25">
      <c r="A342" s="114" t="s">
        <v>89</v>
      </c>
      <c r="B342" s="53" t="s">
        <v>27</v>
      </c>
      <c r="C342" s="53" t="s">
        <v>30</v>
      </c>
      <c r="D342" s="371" t="s">
        <v>245</v>
      </c>
      <c r="E342" s="372" t="s">
        <v>8</v>
      </c>
      <c r="F342" s="373" t="s">
        <v>793</v>
      </c>
      <c r="G342" s="88" t="s">
        <v>14</v>
      </c>
      <c r="H342" s="428">
        <f>SUM(прил6!I383)</f>
        <v>0</v>
      </c>
    </row>
    <row r="343" spans="1:8" s="46" customFormat="1" ht="65.25" hidden="1" customHeight="1" x14ac:dyDescent="0.25">
      <c r="A343" s="92" t="s">
        <v>147</v>
      </c>
      <c r="B343" s="37" t="s">
        <v>27</v>
      </c>
      <c r="C343" s="51" t="s">
        <v>30</v>
      </c>
      <c r="D343" s="340" t="s">
        <v>221</v>
      </c>
      <c r="E343" s="341" t="s">
        <v>707</v>
      </c>
      <c r="F343" s="342" t="s">
        <v>708</v>
      </c>
      <c r="G343" s="37"/>
      <c r="H343" s="423">
        <f>SUM(H344)</f>
        <v>0</v>
      </c>
    </row>
    <row r="344" spans="1:8" s="46" customFormat="1" ht="98.25" hidden="1" customHeight="1" x14ac:dyDescent="0.25">
      <c r="A344" s="95" t="s">
        <v>162</v>
      </c>
      <c r="B344" s="2" t="s">
        <v>27</v>
      </c>
      <c r="C344" s="44" t="s">
        <v>30</v>
      </c>
      <c r="D344" s="374" t="s">
        <v>223</v>
      </c>
      <c r="E344" s="375" t="s">
        <v>707</v>
      </c>
      <c r="F344" s="376" t="s">
        <v>708</v>
      </c>
      <c r="G344" s="2"/>
      <c r="H344" s="424">
        <f>SUM(H345)</f>
        <v>0</v>
      </c>
    </row>
    <row r="345" spans="1:8" s="46" customFormat="1" ht="49.5" hidden="1" customHeight="1" x14ac:dyDescent="0.25">
      <c r="A345" s="95" t="s">
        <v>728</v>
      </c>
      <c r="B345" s="2" t="s">
        <v>27</v>
      </c>
      <c r="C345" s="44" t="s">
        <v>30</v>
      </c>
      <c r="D345" s="374" t="s">
        <v>223</v>
      </c>
      <c r="E345" s="375" t="s">
        <v>8</v>
      </c>
      <c r="F345" s="376" t="s">
        <v>708</v>
      </c>
      <c r="G345" s="2"/>
      <c r="H345" s="424">
        <f>SUM(H346)</f>
        <v>0</v>
      </c>
    </row>
    <row r="346" spans="1:8" s="46" customFormat="1" ht="15.75" hidden="1" customHeight="1" x14ac:dyDescent="0.25">
      <c r="A346" s="3" t="s">
        <v>114</v>
      </c>
      <c r="B346" s="2" t="s">
        <v>27</v>
      </c>
      <c r="C346" s="44" t="s">
        <v>30</v>
      </c>
      <c r="D346" s="374" t="s">
        <v>223</v>
      </c>
      <c r="E346" s="375" t="s">
        <v>8</v>
      </c>
      <c r="F346" s="376" t="s">
        <v>729</v>
      </c>
      <c r="G346" s="2"/>
      <c r="H346" s="424">
        <f>SUM(H347)</f>
        <v>0</v>
      </c>
    </row>
    <row r="347" spans="1:8" s="46" customFormat="1" ht="15.75" hidden="1" customHeight="1" x14ac:dyDescent="0.25">
      <c r="A347" s="111" t="s">
        <v>89</v>
      </c>
      <c r="B347" s="2" t="s">
        <v>27</v>
      </c>
      <c r="C347" s="44" t="s">
        <v>30</v>
      </c>
      <c r="D347" s="374" t="s">
        <v>223</v>
      </c>
      <c r="E347" s="375" t="s">
        <v>8</v>
      </c>
      <c r="F347" s="376" t="s">
        <v>729</v>
      </c>
      <c r="G347" s="2" t="s">
        <v>14</v>
      </c>
      <c r="H347" s="425">
        <f>SUM(прил6!I388)</f>
        <v>0</v>
      </c>
    </row>
    <row r="348" spans="1:8" ht="15.75" x14ac:dyDescent="0.25">
      <c r="A348" s="91" t="s">
        <v>31</v>
      </c>
      <c r="B348" s="19" t="s">
        <v>33</v>
      </c>
      <c r="C348" s="19"/>
      <c r="D348" s="322"/>
      <c r="E348" s="323"/>
      <c r="F348" s="324"/>
      <c r="G348" s="18"/>
      <c r="H348" s="421">
        <f>SUM(H349,H368)</f>
        <v>547000</v>
      </c>
    </row>
    <row r="349" spans="1:8" ht="15.75" x14ac:dyDescent="0.25">
      <c r="A349" s="108" t="s">
        <v>32</v>
      </c>
      <c r="B349" s="29" t="s">
        <v>33</v>
      </c>
      <c r="C349" s="29" t="s">
        <v>8</v>
      </c>
      <c r="D349" s="325"/>
      <c r="E349" s="326"/>
      <c r="F349" s="327"/>
      <c r="G349" s="28"/>
      <c r="H349" s="422">
        <f>SUM(H350,H363)</f>
        <v>435436</v>
      </c>
    </row>
    <row r="350" spans="1:8" ht="57.75" customHeight="1" x14ac:dyDescent="0.25">
      <c r="A350" s="36" t="s">
        <v>965</v>
      </c>
      <c r="B350" s="37" t="s">
        <v>33</v>
      </c>
      <c r="C350" s="37" t="s">
        <v>8</v>
      </c>
      <c r="D350" s="328" t="s">
        <v>248</v>
      </c>
      <c r="E350" s="329" t="s">
        <v>707</v>
      </c>
      <c r="F350" s="330" t="s">
        <v>708</v>
      </c>
      <c r="G350" s="40"/>
      <c r="H350" s="423">
        <f>SUM(H351,H357)</f>
        <v>435436</v>
      </c>
    </row>
    <row r="351" spans="1:8" ht="54" customHeight="1" x14ac:dyDescent="0.25">
      <c r="A351" s="106" t="s">
        <v>966</v>
      </c>
      <c r="B351" s="2" t="s">
        <v>33</v>
      </c>
      <c r="C351" s="2" t="s">
        <v>8</v>
      </c>
      <c r="D351" s="331" t="s">
        <v>251</v>
      </c>
      <c r="E351" s="332" t="s">
        <v>707</v>
      </c>
      <c r="F351" s="333" t="s">
        <v>708</v>
      </c>
      <c r="G351" s="2"/>
      <c r="H351" s="424">
        <f>SUM(H352)</f>
        <v>435436</v>
      </c>
    </row>
    <row r="352" spans="1:8" ht="18" customHeight="1" x14ac:dyDescent="0.25">
      <c r="A352" s="106" t="s">
        <v>805</v>
      </c>
      <c r="B352" s="2" t="s">
        <v>33</v>
      </c>
      <c r="C352" s="2" t="s">
        <v>8</v>
      </c>
      <c r="D352" s="331" t="s">
        <v>251</v>
      </c>
      <c r="E352" s="332" t="s">
        <v>8</v>
      </c>
      <c r="F352" s="333" t="s">
        <v>708</v>
      </c>
      <c r="G352" s="2"/>
      <c r="H352" s="424">
        <f>SUM(H353)</f>
        <v>435436</v>
      </c>
    </row>
    <row r="353" spans="1:8" ht="32.25" customHeight="1" x14ac:dyDescent="0.25">
      <c r="A353" s="3" t="s">
        <v>99</v>
      </c>
      <c r="B353" s="2" t="s">
        <v>33</v>
      </c>
      <c r="C353" s="2" t="s">
        <v>8</v>
      </c>
      <c r="D353" s="331" t="s">
        <v>251</v>
      </c>
      <c r="E353" s="332" t="s">
        <v>8</v>
      </c>
      <c r="F353" s="333" t="s">
        <v>742</v>
      </c>
      <c r="G353" s="2"/>
      <c r="H353" s="424">
        <f>SUM(H354:H356)</f>
        <v>435436</v>
      </c>
    </row>
    <row r="354" spans="1:8" ht="52.5" customHeight="1" x14ac:dyDescent="0.25">
      <c r="A354" s="106" t="s">
        <v>88</v>
      </c>
      <c r="B354" s="2" t="s">
        <v>33</v>
      </c>
      <c r="C354" s="2" t="s">
        <v>8</v>
      </c>
      <c r="D354" s="331" t="s">
        <v>251</v>
      </c>
      <c r="E354" s="332" t="s">
        <v>8</v>
      </c>
      <c r="F354" s="333" t="s">
        <v>742</v>
      </c>
      <c r="G354" s="2" t="s">
        <v>11</v>
      </c>
      <c r="H354" s="426">
        <v>377436</v>
      </c>
    </row>
    <row r="355" spans="1:8" ht="31.5" customHeight="1" x14ac:dyDescent="0.25">
      <c r="A355" s="98" t="s">
        <v>89</v>
      </c>
      <c r="B355" s="2" t="s">
        <v>33</v>
      </c>
      <c r="C355" s="2" t="s">
        <v>8</v>
      </c>
      <c r="D355" s="331" t="s">
        <v>251</v>
      </c>
      <c r="E355" s="332" t="s">
        <v>8</v>
      </c>
      <c r="F355" s="333" t="s">
        <v>742</v>
      </c>
      <c r="G355" s="2" t="s">
        <v>14</v>
      </c>
      <c r="H355" s="426">
        <v>50000</v>
      </c>
    </row>
    <row r="356" spans="1:8" ht="29.25" customHeight="1" x14ac:dyDescent="0.25">
      <c r="A356" s="3" t="s">
        <v>16</v>
      </c>
      <c r="B356" s="2" t="s">
        <v>33</v>
      </c>
      <c r="C356" s="2" t="s">
        <v>8</v>
      </c>
      <c r="D356" s="331" t="s">
        <v>251</v>
      </c>
      <c r="E356" s="332" t="s">
        <v>8</v>
      </c>
      <c r="F356" s="333" t="s">
        <v>742</v>
      </c>
      <c r="G356" s="2" t="s">
        <v>15</v>
      </c>
      <c r="H356" s="426">
        <v>8000</v>
      </c>
    </row>
    <row r="357" spans="1:8" ht="42" hidden="1" customHeight="1" x14ac:dyDescent="0.25">
      <c r="A357" s="3" t="s">
        <v>176</v>
      </c>
      <c r="B357" s="2" t="s">
        <v>33</v>
      </c>
      <c r="C357" s="2" t="s">
        <v>8</v>
      </c>
      <c r="D357" s="331" t="s">
        <v>806</v>
      </c>
      <c r="E357" s="332" t="s">
        <v>707</v>
      </c>
      <c r="F357" s="333" t="s">
        <v>708</v>
      </c>
      <c r="G357" s="2"/>
      <c r="H357" s="424">
        <f>SUM(H358)</f>
        <v>0</v>
      </c>
    </row>
    <row r="358" spans="1:8" ht="40.5" hidden="1" customHeight="1" x14ac:dyDescent="0.25">
      <c r="A358" s="3" t="s">
        <v>807</v>
      </c>
      <c r="B358" s="2" t="s">
        <v>33</v>
      </c>
      <c r="C358" s="2" t="s">
        <v>8</v>
      </c>
      <c r="D358" s="331" t="s">
        <v>252</v>
      </c>
      <c r="E358" s="332" t="s">
        <v>8</v>
      </c>
      <c r="F358" s="333" t="s">
        <v>708</v>
      </c>
      <c r="G358" s="2"/>
      <c r="H358" s="424">
        <f>SUM(H359)</f>
        <v>0</v>
      </c>
    </row>
    <row r="359" spans="1:8" ht="43.5" hidden="1" customHeight="1" x14ac:dyDescent="0.25">
      <c r="A359" s="3" t="s">
        <v>99</v>
      </c>
      <c r="B359" s="2" t="s">
        <v>33</v>
      </c>
      <c r="C359" s="2" t="s">
        <v>8</v>
      </c>
      <c r="D359" s="331" t="s">
        <v>252</v>
      </c>
      <c r="E359" s="332" t="s">
        <v>8</v>
      </c>
      <c r="F359" s="333" t="s">
        <v>742</v>
      </c>
      <c r="G359" s="2"/>
      <c r="H359" s="424">
        <f>SUM(H360:H362)</f>
        <v>0</v>
      </c>
    </row>
    <row r="360" spans="1:8" ht="38.25" hidden="1" customHeight="1" x14ac:dyDescent="0.25">
      <c r="A360" s="106" t="s">
        <v>88</v>
      </c>
      <c r="B360" s="2" t="s">
        <v>33</v>
      </c>
      <c r="C360" s="2" t="s">
        <v>8</v>
      </c>
      <c r="D360" s="331" t="s">
        <v>252</v>
      </c>
      <c r="E360" s="332" t="s">
        <v>8</v>
      </c>
      <c r="F360" s="333" t="s">
        <v>742</v>
      </c>
      <c r="G360" s="2" t="s">
        <v>11</v>
      </c>
      <c r="H360" s="426">
        <f>SUM(прил6!I464)</f>
        <v>0</v>
      </c>
    </row>
    <row r="361" spans="1:8" ht="40.5" hidden="1" customHeight="1" x14ac:dyDescent="0.25">
      <c r="A361" s="98" t="s">
        <v>89</v>
      </c>
      <c r="B361" s="2" t="s">
        <v>33</v>
      </c>
      <c r="C361" s="2" t="s">
        <v>8</v>
      </c>
      <c r="D361" s="331" t="s">
        <v>252</v>
      </c>
      <c r="E361" s="332" t="s">
        <v>8</v>
      </c>
      <c r="F361" s="333" t="s">
        <v>742</v>
      </c>
      <c r="G361" s="2" t="s">
        <v>14</v>
      </c>
      <c r="H361" s="426">
        <f>SUM(прил6!I465)</f>
        <v>0</v>
      </c>
    </row>
    <row r="362" spans="1:8" ht="50.25" hidden="1" customHeight="1" x14ac:dyDescent="0.25">
      <c r="A362" s="3" t="s">
        <v>16</v>
      </c>
      <c r="B362" s="2" t="s">
        <v>33</v>
      </c>
      <c r="C362" s="2" t="s">
        <v>8</v>
      </c>
      <c r="D362" s="331" t="s">
        <v>252</v>
      </c>
      <c r="E362" s="332" t="s">
        <v>8</v>
      </c>
      <c r="F362" s="333" t="s">
        <v>742</v>
      </c>
      <c r="G362" s="2" t="s">
        <v>15</v>
      </c>
      <c r="H362" s="426">
        <f>SUM(прил6!I466)</f>
        <v>0</v>
      </c>
    </row>
    <row r="363" spans="1:8" s="79" customFormat="1" ht="40.5" hidden="1" customHeight="1" x14ac:dyDescent="0.25">
      <c r="A363" s="36" t="s">
        <v>153</v>
      </c>
      <c r="B363" s="37" t="s">
        <v>33</v>
      </c>
      <c r="C363" s="37" t="s">
        <v>8</v>
      </c>
      <c r="D363" s="328" t="s">
        <v>226</v>
      </c>
      <c r="E363" s="329" t="s">
        <v>707</v>
      </c>
      <c r="F363" s="330" t="s">
        <v>708</v>
      </c>
      <c r="G363" s="40"/>
      <c r="H363" s="423">
        <f>SUM(H364)</f>
        <v>0</v>
      </c>
    </row>
    <row r="364" spans="1:8" s="79" customFormat="1" ht="40.5" hidden="1" customHeight="1" x14ac:dyDescent="0.25">
      <c r="A364" s="106" t="s">
        <v>177</v>
      </c>
      <c r="B364" s="2" t="s">
        <v>33</v>
      </c>
      <c r="C364" s="2" t="s">
        <v>8</v>
      </c>
      <c r="D364" s="331" t="s">
        <v>253</v>
      </c>
      <c r="E364" s="332" t="s">
        <v>707</v>
      </c>
      <c r="F364" s="333" t="s">
        <v>708</v>
      </c>
      <c r="G364" s="2"/>
      <c r="H364" s="424">
        <f>SUM(H365)</f>
        <v>0</v>
      </c>
    </row>
    <row r="365" spans="1:8" s="79" customFormat="1" ht="38.25" hidden="1" customHeight="1" x14ac:dyDescent="0.25">
      <c r="A365" s="106" t="s">
        <v>808</v>
      </c>
      <c r="B365" s="2" t="s">
        <v>33</v>
      </c>
      <c r="C365" s="2" t="s">
        <v>8</v>
      </c>
      <c r="D365" s="331" t="s">
        <v>253</v>
      </c>
      <c r="E365" s="332" t="s">
        <v>10</v>
      </c>
      <c r="F365" s="333" t="s">
        <v>708</v>
      </c>
      <c r="G365" s="2"/>
      <c r="H365" s="424">
        <f>SUM(H366)</f>
        <v>0</v>
      </c>
    </row>
    <row r="366" spans="1:8" s="79" customFormat="1" ht="39" hidden="1" customHeight="1" x14ac:dyDescent="0.25">
      <c r="A366" s="3" t="s">
        <v>810</v>
      </c>
      <c r="B366" s="2" t="s">
        <v>33</v>
      </c>
      <c r="C366" s="2" t="s">
        <v>8</v>
      </c>
      <c r="D366" s="331" t="s">
        <v>253</v>
      </c>
      <c r="E366" s="332" t="s">
        <v>10</v>
      </c>
      <c r="F366" s="333" t="s">
        <v>809</v>
      </c>
      <c r="G366" s="2"/>
      <c r="H366" s="424">
        <f>SUM(H367)</f>
        <v>0</v>
      </c>
    </row>
    <row r="367" spans="1:8" s="79" customFormat="1" ht="51" hidden="1" customHeight="1" x14ac:dyDescent="0.25">
      <c r="A367" s="98" t="s">
        <v>89</v>
      </c>
      <c r="B367" s="2" t="s">
        <v>33</v>
      </c>
      <c r="C367" s="2" t="s">
        <v>8</v>
      </c>
      <c r="D367" s="331" t="s">
        <v>253</v>
      </c>
      <c r="E367" s="332" t="s">
        <v>10</v>
      </c>
      <c r="F367" s="333" t="s">
        <v>809</v>
      </c>
      <c r="G367" s="2" t="s">
        <v>14</v>
      </c>
      <c r="H367" s="426">
        <f>SUM(прил6!I471)</f>
        <v>0</v>
      </c>
    </row>
    <row r="368" spans="1:8" ht="54.75" hidden="1" customHeight="1" x14ac:dyDescent="0.25">
      <c r="A368" s="108" t="s">
        <v>34</v>
      </c>
      <c r="B368" s="29" t="s">
        <v>33</v>
      </c>
      <c r="C368" s="29" t="s">
        <v>18</v>
      </c>
      <c r="D368" s="325"/>
      <c r="E368" s="326"/>
      <c r="F368" s="327"/>
      <c r="G368" s="28"/>
      <c r="H368" s="422">
        <f>SUM(H369,H381)</f>
        <v>111564</v>
      </c>
    </row>
    <row r="369" spans="1:8" ht="45" hidden="1" customHeight="1" x14ac:dyDescent="0.25">
      <c r="A369" s="36" t="s">
        <v>168</v>
      </c>
      <c r="B369" s="37" t="s">
        <v>33</v>
      </c>
      <c r="C369" s="37" t="s">
        <v>18</v>
      </c>
      <c r="D369" s="328" t="s">
        <v>248</v>
      </c>
      <c r="E369" s="329" t="s">
        <v>707</v>
      </c>
      <c r="F369" s="330" t="s">
        <v>708</v>
      </c>
      <c r="G369" s="37"/>
      <c r="H369" s="423">
        <f>SUM(H370)</f>
        <v>0</v>
      </c>
    </row>
    <row r="370" spans="1:8" ht="50.25" hidden="1" customHeight="1" x14ac:dyDescent="0.25">
      <c r="A370" s="3" t="s">
        <v>178</v>
      </c>
      <c r="B370" s="2" t="s">
        <v>33</v>
      </c>
      <c r="C370" s="2" t="s">
        <v>18</v>
      </c>
      <c r="D370" s="331" t="s">
        <v>254</v>
      </c>
      <c r="E370" s="332" t="s">
        <v>707</v>
      </c>
      <c r="F370" s="333" t="s">
        <v>708</v>
      </c>
      <c r="G370" s="2"/>
      <c r="H370" s="424">
        <f>SUM(H371+H374)</f>
        <v>0</v>
      </c>
    </row>
    <row r="371" spans="1:8" ht="46.5" hidden="1" customHeight="1" x14ac:dyDescent="0.25">
      <c r="A371" s="3" t="s">
        <v>814</v>
      </c>
      <c r="B371" s="2" t="s">
        <v>33</v>
      </c>
      <c r="C371" s="2" t="s">
        <v>18</v>
      </c>
      <c r="D371" s="331" t="s">
        <v>254</v>
      </c>
      <c r="E371" s="332" t="s">
        <v>8</v>
      </c>
      <c r="F371" s="333" t="s">
        <v>708</v>
      </c>
      <c r="G371" s="2"/>
      <c r="H371" s="424">
        <f>SUM(H372)</f>
        <v>0</v>
      </c>
    </row>
    <row r="372" spans="1:8" ht="39.75" hidden="1" customHeight="1" x14ac:dyDescent="0.25">
      <c r="A372" s="3" t="s">
        <v>87</v>
      </c>
      <c r="B372" s="53" t="s">
        <v>33</v>
      </c>
      <c r="C372" s="53" t="s">
        <v>18</v>
      </c>
      <c r="D372" s="371" t="s">
        <v>254</v>
      </c>
      <c r="E372" s="372" t="s">
        <v>815</v>
      </c>
      <c r="F372" s="373" t="s">
        <v>712</v>
      </c>
      <c r="G372" s="53"/>
      <c r="H372" s="424">
        <f>SUM(H373)</f>
        <v>0</v>
      </c>
    </row>
    <row r="373" spans="1:8" ht="36" hidden="1" customHeight="1" x14ac:dyDescent="0.25">
      <c r="A373" s="106" t="s">
        <v>88</v>
      </c>
      <c r="B373" s="2" t="s">
        <v>33</v>
      </c>
      <c r="C373" s="2" t="s">
        <v>18</v>
      </c>
      <c r="D373" s="331" t="s">
        <v>254</v>
      </c>
      <c r="E373" s="332" t="s">
        <v>815</v>
      </c>
      <c r="F373" s="333" t="s">
        <v>712</v>
      </c>
      <c r="G373" s="2" t="s">
        <v>11</v>
      </c>
      <c r="H373" s="426">
        <f>SUM(прил6!I477)</f>
        <v>0</v>
      </c>
    </row>
    <row r="374" spans="1:8" ht="36" hidden="1" customHeight="1" x14ac:dyDescent="0.25">
      <c r="A374" s="3" t="s">
        <v>811</v>
      </c>
      <c r="B374" s="2" t="s">
        <v>33</v>
      </c>
      <c r="C374" s="2" t="s">
        <v>18</v>
      </c>
      <c r="D374" s="331" t="s">
        <v>254</v>
      </c>
      <c r="E374" s="332" t="s">
        <v>10</v>
      </c>
      <c r="F374" s="333" t="s">
        <v>708</v>
      </c>
      <c r="G374" s="2"/>
      <c r="H374" s="424">
        <f>SUM(H375+H377)</f>
        <v>0</v>
      </c>
    </row>
    <row r="375" spans="1:8" ht="34.5" hidden="1" customHeight="1" x14ac:dyDescent="0.25">
      <c r="A375" s="3" t="s">
        <v>101</v>
      </c>
      <c r="B375" s="2" t="s">
        <v>33</v>
      </c>
      <c r="C375" s="2" t="s">
        <v>18</v>
      </c>
      <c r="D375" s="331" t="s">
        <v>254</v>
      </c>
      <c r="E375" s="332" t="s">
        <v>812</v>
      </c>
      <c r="F375" s="333" t="s">
        <v>813</v>
      </c>
      <c r="G375" s="2"/>
      <c r="H375" s="424">
        <f>SUM(H376)</f>
        <v>0</v>
      </c>
    </row>
    <row r="376" spans="1:8" ht="38.25" hidden="1" customHeight="1" x14ac:dyDescent="0.25">
      <c r="A376" s="106" t="s">
        <v>88</v>
      </c>
      <c r="B376" s="2" t="s">
        <v>33</v>
      </c>
      <c r="C376" s="2" t="s">
        <v>18</v>
      </c>
      <c r="D376" s="331" t="s">
        <v>254</v>
      </c>
      <c r="E376" s="332" t="s">
        <v>812</v>
      </c>
      <c r="F376" s="333" t="s">
        <v>813</v>
      </c>
      <c r="G376" s="2" t="s">
        <v>11</v>
      </c>
      <c r="H376" s="426">
        <f>SUM(прил6!I480)</f>
        <v>0</v>
      </c>
    </row>
    <row r="377" spans="1:8" ht="42" hidden="1" customHeight="1" x14ac:dyDescent="0.25">
      <c r="A377" s="3" t="s">
        <v>99</v>
      </c>
      <c r="B377" s="2" t="s">
        <v>33</v>
      </c>
      <c r="C377" s="2" t="s">
        <v>18</v>
      </c>
      <c r="D377" s="331" t="s">
        <v>254</v>
      </c>
      <c r="E377" s="332" t="s">
        <v>812</v>
      </c>
      <c r="F377" s="333" t="s">
        <v>742</v>
      </c>
      <c r="G377" s="2"/>
      <c r="H377" s="424">
        <f>SUM(H378:H380)</f>
        <v>0</v>
      </c>
    </row>
    <row r="378" spans="1:8" ht="36" hidden="1" customHeight="1" x14ac:dyDescent="0.25">
      <c r="A378" s="106" t="s">
        <v>88</v>
      </c>
      <c r="B378" s="2" t="s">
        <v>33</v>
      </c>
      <c r="C378" s="2" t="s">
        <v>18</v>
      </c>
      <c r="D378" s="331" t="s">
        <v>254</v>
      </c>
      <c r="E378" s="332" t="s">
        <v>812</v>
      </c>
      <c r="F378" s="333" t="s">
        <v>742</v>
      </c>
      <c r="G378" s="2" t="s">
        <v>11</v>
      </c>
      <c r="H378" s="426">
        <f>SUM(прил6!I482)</f>
        <v>0</v>
      </c>
    </row>
    <row r="379" spans="1:8" ht="28.5" hidden="1" customHeight="1" x14ac:dyDescent="0.25">
      <c r="A379" s="98" t="s">
        <v>89</v>
      </c>
      <c r="B379" s="2" t="s">
        <v>33</v>
      </c>
      <c r="C379" s="2" t="s">
        <v>18</v>
      </c>
      <c r="D379" s="331" t="s">
        <v>254</v>
      </c>
      <c r="E379" s="332" t="s">
        <v>812</v>
      </c>
      <c r="F379" s="333" t="s">
        <v>742</v>
      </c>
      <c r="G379" s="2" t="s">
        <v>14</v>
      </c>
      <c r="H379" s="426">
        <f>SUM(прил6!I483)</f>
        <v>0</v>
      </c>
    </row>
    <row r="380" spans="1:8" ht="35.25" hidden="1" customHeight="1" x14ac:dyDescent="0.25">
      <c r="A380" s="3" t="s">
        <v>16</v>
      </c>
      <c r="B380" s="2" t="s">
        <v>33</v>
      </c>
      <c r="C380" s="2" t="s">
        <v>18</v>
      </c>
      <c r="D380" s="331" t="s">
        <v>254</v>
      </c>
      <c r="E380" s="332" t="s">
        <v>812</v>
      </c>
      <c r="F380" s="333" t="s">
        <v>742</v>
      </c>
      <c r="G380" s="2" t="s">
        <v>15</v>
      </c>
      <c r="H380" s="426">
        <f>SUM(прил6!I484)</f>
        <v>0</v>
      </c>
    </row>
    <row r="381" spans="1:8" ht="35.25" hidden="1" customHeight="1" x14ac:dyDescent="0.25">
      <c r="A381" s="126" t="s">
        <v>120</v>
      </c>
      <c r="B381" s="37" t="s">
        <v>33</v>
      </c>
      <c r="C381" s="37" t="s">
        <v>18</v>
      </c>
      <c r="D381" s="328" t="s">
        <v>710</v>
      </c>
      <c r="E381" s="329" t="s">
        <v>707</v>
      </c>
      <c r="F381" s="330" t="s">
        <v>708</v>
      </c>
      <c r="G381" s="37"/>
      <c r="H381" s="423">
        <f>SUM(H382)</f>
        <v>111564</v>
      </c>
    </row>
    <row r="382" spans="1:8" ht="39.75" hidden="1" customHeight="1" x14ac:dyDescent="0.25">
      <c r="A382" s="127" t="s">
        <v>134</v>
      </c>
      <c r="B382" s="2" t="s">
        <v>33</v>
      </c>
      <c r="C382" s="2" t="s">
        <v>18</v>
      </c>
      <c r="D382" s="331" t="s">
        <v>205</v>
      </c>
      <c r="E382" s="332" t="s">
        <v>707</v>
      </c>
      <c r="F382" s="333" t="s">
        <v>708</v>
      </c>
      <c r="G382" s="53"/>
      <c r="H382" s="424">
        <f>SUM(H383)</f>
        <v>111564</v>
      </c>
    </row>
    <row r="383" spans="1:8" ht="56.25" customHeight="1" x14ac:dyDescent="0.25">
      <c r="A383" s="127" t="s">
        <v>995</v>
      </c>
      <c r="B383" s="2" t="s">
        <v>33</v>
      </c>
      <c r="C383" s="2" t="s">
        <v>18</v>
      </c>
      <c r="D383" s="331" t="s">
        <v>251</v>
      </c>
      <c r="E383" s="332" t="s">
        <v>8</v>
      </c>
      <c r="F383" s="333" t="s">
        <v>994</v>
      </c>
      <c r="G383" s="53"/>
      <c r="H383" s="424">
        <f>SUM(H384)</f>
        <v>111564</v>
      </c>
    </row>
    <row r="384" spans="1:8" ht="18" hidden="1" customHeight="1" x14ac:dyDescent="0.25">
      <c r="A384" s="127" t="s">
        <v>122</v>
      </c>
      <c r="B384" s="2" t="s">
        <v>33</v>
      </c>
      <c r="C384" s="2" t="s">
        <v>18</v>
      </c>
      <c r="D384" s="331" t="s">
        <v>205</v>
      </c>
      <c r="E384" s="332" t="s">
        <v>8</v>
      </c>
      <c r="F384" s="333" t="s">
        <v>994</v>
      </c>
      <c r="G384" s="53"/>
      <c r="H384" s="424">
        <f>SUM(H385)</f>
        <v>111564</v>
      </c>
    </row>
    <row r="385" spans="1:8" ht="51.75" customHeight="1" x14ac:dyDescent="0.25">
      <c r="A385" s="106" t="s">
        <v>88</v>
      </c>
      <c r="B385" s="2" t="s">
        <v>33</v>
      </c>
      <c r="C385" s="2" t="s">
        <v>815</v>
      </c>
      <c r="D385" s="331" t="s">
        <v>251</v>
      </c>
      <c r="E385" s="332" t="s">
        <v>8</v>
      </c>
      <c r="F385" s="333" t="s">
        <v>994</v>
      </c>
      <c r="G385" s="2" t="s">
        <v>11</v>
      </c>
      <c r="H385" s="426">
        <v>111564</v>
      </c>
    </row>
    <row r="386" spans="1:8" ht="30" customHeight="1" x14ac:dyDescent="0.25">
      <c r="A386" s="569" t="s">
        <v>35</v>
      </c>
      <c r="B386" s="48">
        <v>10</v>
      </c>
      <c r="C386" s="48"/>
      <c r="D386" s="362"/>
      <c r="E386" s="363"/>
      <c r="F386" s="364"/>
      <c r="G386" s="18"/>
      <c r="H386" s="421">
        <f>SUM(H387,H393,H453,H466)</f>
        <v>230000</v>
      </c>
    </row>
    <row r="387" spans="1:8" ht="31.5" customHeight="1" x14ac:dyDescent="0.25">
      <c r="A387" s="621" t="s">
        <v>36</v>
      </c>
      <c r="B387" s="622">
        <v>10</v>
      </c>
      <c r="C387" s="623" t="s">
        <v>8</v>
      </c>
      <c r="D387" s="624"/>
      <c r="E387" s="625"/>
      <c r="F387" s="626"/>
      <c r="G387" s="213"/>
      <c r="H387" s="627">
        <f>SUM(H388)</f>
        <v>230000</v>
      </c>
    </row>
    <row r="388" spans="1:8" ht="33" customHeight="1" x14ac:dyDescent="0.25">
      <c r="A388" s="620" t="s">
        <v>198</v>
      </c>
      <c r="B388" s="39">
        <v>10</v>
      </c>
      <c r="C388" s="37" t="s">
        <v>8</v>
      </c>
      <c r="D388" s="328" t="s">
        <v>217</v>
      </c>
      <c r="E388" s="329" t="s">
        <v>968</v>
      </c>
      <c r="F388" s="330" t="s">
        <v>708</v>
      </c>
      <c r="G388" s="37"/>
      <c r="H388" s="423">
        <f>SUM(H389)</f>
        <v>230000</v>
      </c>
    </row>
    <row r="389" spans="1:8" ht="33.75" customHeight="1" x14ac:dyDescent="0.25">
      <c r="A389" s="570" t="s">
        <v>197</v>
      </c>
      <c r="B389" s="75">
        <v>10</v>
      </c>
      <c r="C389" s="2" t="s">
        <v>8</v>
      </c>
      <c r="D389" s="331" t="s">
        <v>218</v>
      </c>
      <c r="E389" s="332" t="s">
        <v>968</v>
      </c>
      <c r="F389" s="333" t="s">
        <v>708</v>
      </c>
      <c r="G389" s="2"/>
      <c r="H389" s="424">
        <f>SUM(H391)</f>
        <v>230000</v>
      </c>
    </row>
    <row r="390" spans="1:8" ht="39" hidden="1" customHeight="1" x14ac:dyDescent="0.25">
      <c r="A390" s="570" t="s">
        <v>967</v>
      </c>
      <c r="B390" s="387">
        <v>10</v>
      </c>
      <c r="C390" s="2" t="s">
        <v>8</v>
      </c>
      <c r="D390" s="331" t="s">
        <v>218</v>
      </c>
      <c r="E390" s="332" t="s">
        <v>707</v>
      </c>
      <c r="F390" s="333" t="s">
        <v>817</v>
      </c>
      <c r="G390" s="2"/>
      <c r="H390" s="424"/>
    </row>
    <row r="391" spans="1:8" ht="26.25" customHeight="1" x14ac:dyDescent="0.25">
      <c r="A391" s="570" t="s">
        <v>967</v>
      </c>
      <c r="B391" s="75">
        <v>10</v>
      </c>
      <c r="C391" s="2" t="s">
        <v>8</v>
      </c>
      <c r="D391" s="331" t="s">
        <v>218</v>
      </c>
      <c r="E391" s="332" t="s">
        <v>969</v>
      </c>
      <c r="F391" s="333" t="s">
        <v>817</v>
      </c>
      <c r="G391" s="2"/>
      <c r="H391" s="424">
        <f>SUM(H392)</f>
        <v>230000</v>
      </c>
    </row>
    <row r="392" spans="1:8" ht="24" customHeight="1" x14ac:dyDescent="0.25">
      <c r="A392" s="575" t="s">
        <v>38</v>
      </c>
      <c r="B392" s="75">
        <v>10</v>
      </c>
      <c r="C392" s="2" t="s">
        <v>8</v>
      </c>
      <c r="D392" s="331" t="s">
        <v>218</v>
      </c>
      <c r="E392" s="332" t="s">
        <v>969</v>
      </c>
      <c r="F392" s="333" t="s">
        <v>817</v>
      </c>
      <c r="G392" s="2" t="s">
        <v>37</v>
      </c>
      <c r="H392" s="425">
        <v>230000</v>
      </c>
    </row>
    <row r="393" spans="1:8" ht="34.5" hidden="1" customHeight="1" x14ac:dyDescent="0.25">
      <c r="A393" s="108" t="s">
        <v>39</v>
      </c>
      <c r="B393" s="49">
        <v>10</v>
      </c>
      <c r="C393" s="29" t="s">
        <v>13</v>
      </c>
      <c r="D393" s="325"/>
      <c r="E393" s="326"/>
      <c r="F393" s="327"/>
      <c r="G393" s="28"/>
      <c r="H393" s="422">
        <f>SUM(H394,H410,H427,H448)</f>
        <v>0</v>
      </c>
    </row>
    <row r="394" spans="1:8" ht="43.5" hidden="1" customHeight="1" x14ac:dyDescent="0.25">
      <c r="A394" s="36" t="s">
        <v>168</v>
      </c>
      <c r="B394" s="37" t="s">
        <v>54</v>
      </c>
      <c r="C394" s="37" t="s">
        <v>13</v>
      </c>
      <c r="D394" s="328" t="s">
        <v>248</v>
      </c>
      <c r="E394" s="329" t="s">
        <v>707</v>
      </c>
      <c r="F394" s="330" t="s">
        <v>708</v>
      </c>
      <c r="G394" s="37"/>
      <c r="H394" s="423">
        <f>SUM(H395,H400,H405)</f>
        <v>0</v>
      </c>
    </row>
    <row r="395" spans="1:8" ht="45" hidden="1" customHeight="1" x14ac:dyDescent="0.25">
      <c r="A395" s="106" t="s">
        <v>175</v>
      </c>
      <c r="B395" s="64">
        <v>10</v>
      </c>
      <c r="C395" s="53" t="s">
        <v>13</v>
      </c>
      <c r="D395" s="371" t="s">
        <v>251</v>
      </c>
      <c r="E395" s="372" t="s">
        <v>707</v>
      </c>
      <c r="F395" s="373" t="s">
        <v>708</v>
      </c>
      <c r="G395" s="53"/>
      <c r="H395" s="424">
        <f>SUM(H396)</f>
        <v>0</v>
      </c>
    </row>
    <row r="396" spans="1:8" ht="39" hidden="1" customHeight="1" x14ac:dyDescent="0.25">
      <c r="A396" s="106" t="s">
        <v>805</v>
      </c>
      <c r="B396" s="64">
        <v>10</v>
      </c>
      <c r="C396" s="53" t="s">
        <v>13</v>
      </c>
      <c r="D396" s="371" t="s">
        <v>251</v>
      </c>
      <c r="E396" s="372" t="s">
        <v>8</v>
      </c>
      <c r="F396" s="373" t="s">
        <v>708</v>
      </c>
      <c r="G396" s="53"/>
      <c r="H396" s="424">
        <f>SUM(H397)</f>
        <v>0</v>
      </c>
    </row>
    <row r="397" spans="1:8" ht="48" hidden="1" customHeight="1" x14ac:dyDescent="0.25">
      <c r="A397" s="106" t="s">
        <v>181</v>
      </c>
      <c r="B397" s="64">
        <v>10</v>
      </c>
      <c r="C397" s="53" t="s">
        <v>13</v>
      </c>
      <c r="D397" s="371" t="s">
        <v>251</v>
      </c>
      <c r="E397" s="372" t="s">
        <v>815</v>
      </c>
      <c r="F397" s="373" t="s">
        <v>818</v>
      </c>
      <c r="G397" s="53"/>
      <c r="H397" s="424">
        <f>SUM(H398:H399)</f>
        <v>0</v>
      </c>
    </row>
    <row r="398" spans="1:8" ht="34.5" hidden="1" customHeight="1" x14ac:dyDescent="0.25">
      <c r="A398" s="98" t="s">
        <v>89</v>
      </c>
      <c r="B398" s="64">
        <v>10</v>
      </c>
      <c r="C398" s="53" t="s">
        <v>13</v>
      </c>
      <c r="D398" s="371" t="s">
        <v>251</v>
      </c>
      <c r="E398" s="372" t="s">
        <v>815</v>
      </c>
      <c r="F398" s="373" t="s">
        <v>818</v>
      </c>
      <c r="G398" s="53" t="s">
        <v>14</v>
      </c>
      <c r="H398" s="426">
        <f>SUM(прил6!I496)</f>
        <v>0</v>
      </c>
    </row>
    <row r="399" spans="1:8" ht="45" hidden="1" customHeight="1" x14ac:dyDescent="0.25">
      <c r="A399" s="3" t="s">
        <v>38</v>
      </c>
      <c r="B399" s="64">
        <v>10</v>
      </c>
      <c r="C399" s="53" t="s">
        <v>13</v>
      </c>
      <c r="D399" s="371" t="s">
        <v>251</v>
      </c>
      <c r="E399" s="372" t="s">
        <v>815</v>
      </c>
      <c r="F399" s="373" t="s">
        <v>818</v>
      </c>
      <c r="G399" s="53" t="s">
        <v>37</v>
      </c>
      <c r="H399" s="426">
        <f>SUM(прил6!I497)</f>
        <v>0</v>
      </c>
    </row>
    <row r="400" spans="1:8" ht="34.5" hidden="1" customHeight="1" x14ac:dyDescent="0.25">
      <c r="A400" s="3" t="s">
        <v>176</v>
      </c>
      <c r="B400" s="64">
        <v>10</v>
      </c>
      <c r="C400" s="53" t="s">
        <v>13</v>
      </c>
      <c r="D400" s="371" t="s">
        <v>806</v>
      </c>
      <c r="E400" s="372" t="s">
        <v>707</v>
      </c>
      <c r="F400" s="373" t="s">
        <v>708</v>
      </c>
      <c r="G400" s="53"/>
      <c r="H400" s="424">
        <f>SUM(H401)</f>
        <v>0</v>
      </c>
    </row>
    <row r="401" spans="1:8" ht="36" hidden="1" customHeight="1" x14ac:dyDescent="0.25">
      <c r="A401" s="3" t="s">
        <v>807</v>
      </c>
      <c r="B401" s="64">
        <v>10</v>
      </c>
      <c r="C401" s="53" t="s">
        <v>13</v>
      </c>
      <c r="D401" s="371" t="s">
        <v>252</v>
      </c>
      <c r="E401" s="372" t="s">
        <v>8</v>
      </c>
      <c r="F401" s="373" t="s">
        <v>708</v>
      </c>
      <c r="G401" s="53"/>
      <c r="H401" s="424">
        <f>SUM(H402)</f>
        <v>0</v>
      </c>
    </row>
    <row r="402" spans="1:8" ht="38.25" hidden="1" customHeight="1" x14ac:dyDescent="0.25">
      <c r="A402" s="106" t="s">
        <v>181</v>
      </c>
      <c r="B402" s="64">
        <v>10</v>
      </c>
      <c r="C402" s="53" t="s">
        <v>13</v>
      </c>
      <c r="D402" s="371" t="s">
        <v>252</v>
      </c>
      <c r="E402" s="372" t="s">
        <v>815</v>
      </c>
      <c r="F402" s="373" t="s">
        <v>818</v>
      </c>
      <c r="G402" s="53"/>
      <c r="H402" s="424">
        <f>SUM(H403:H404)</f>
        <v>0</v>
      </c>
    </row>
    <row r="403" spans="1:8" ht="36.75" hidden="1" customHeight="1" x14ac:dyDescent="0.25">
      <c r="A403" s="98" t="s">
        <v>89</v>
      </c>
      <c r="B403" s="64">
        <v>10</v>
      </c>
      <c r="C403" s="53" t="s">
        <v>13</v>
      </c>
      <c r="D403" s="371" t="s">
        <v>252</v>
      </c>
      <c r="E403" s="372" t="s">
        <v>815</v>
      </c>
      <c r="F403" s="373" t="s">
        <v>818</v>
      </c>
      <c r="G403" s="53" t="s">
        <v>14</v>
      </c>
      <c r="H403" s="426">
        <f>SUM(прил6!I501)</f>
        <v>0</v>
      </c>
    </row>
    <row r="404" spans="1:8" ht="49.5" hidden="1" customHeight="1" x14ac:dyDescent="0.25">
      <c r="A404" s="3" t="s">
        <v>38</v>
      </c>
      <c r="B404" s="64">
        <v>10</v>
      </c>
      <c r="C404" s="53" t="s">
        <v>13</v>
      </c>
      <c r="D404" s="371" t="s">
        <v>252</v>
      </c>
      <c r="E404" s="372" t="s">
        <v>815</v>
      </c>
      <c r="F404" s="373" t="s">
        <v>818</v>
      </c>
      <c r="G404" s="53" t="s">
        <v>37</v>
      </c>
      <c r="H404" s="426">
        <f>SUM(прил6!I502)</f>
        <v>0</v>
      </c>
    </row>
    <row r="405" spans="1:8" ht="62.25" hidden="1" customHeight="1" x14ac:dyDescent="0.25">
      <c r="A405" s="3" t="s">
        <v>169</v>
      </c>
      <c r="B405" s="64">
        <v>10</v>
      </c>
      <c r="C405" s="53" t="s">
        <v>13</v>
      </c>
      <c r="D405" s="371" t="s">
        <v>249</v>
      </c>
      <c r="E405" s="372" t="s">
        <v>707</v>
      </c>
      <c r="F405" s="373" t="s">
        <v>708</v>
      </c>
      <c r="G405" s="53"/>
      <c r="H405" s="424">
        <f>SUM(H406)</f>
        <v>0</v>
      </c>
    </row>
    <row r="406" spans="1:8" ht="45.75" hidden="1" customHeight="1" x14ac:dyDescent="0.25">
      <c r="A406" s="3" t="s">
        <v>794</v>
      </c>
      <c r="B406" s="64">
        <v>10</v>
      </c>
      <c r="C406" s="53" t="s">
        <v>13</v>
      </c>
      <c r="D406" s="371" t="s">
        <v>249</v>
      </c>
      <c r="E406" s="372" t="s">
        <v>8</v>
      </c>
      <c r="F406" s="373" t="s">
        <v>708</v>
      </c>
      <c r="G406" s="53"/>
      <c r="H406" s="424">
        <f>SUM(H407)</f>
        <v>0</v>
      </c>
    </row>
    <row r="407" spans="1:8" ht="60.75" hidden="1" customHeight="1" x14ac:dyDescent="0.25">
      <c r="A407" s="3" t="s">
        <v>820</v>
      </c>
      <c r="B407" s="64">
        <v>10</v>
      </c>
      <c r="C407" s="53" t="s">
        <v>13</v>
      </c>
      <c r="D407" s="371" t="s">
        <v>249</v>
      </c>
      <c r="E407" s="372" t="s">
        <v>8</v>
      </c>
      <c r="F407" s="373" t="s">
        <v>819</v>
      </c>
      <c r="G407" s="53"/>
      <c r="H407" s="424">
        <f>SUM(H408:H409)</f>
        <v>0</v>
      </c>
    </row>
    <row r="408" spans="1:8" ht="48" hidden="1" customHeight="1" x14ac:dyDescent="0.25">
      <c r="A408" s="98" t="s">
        <v>89</v>
      </c>
      <c r="B408" s="64">
        <v>10</v>
      </c>
      <c r="C408" s="53" t="s">
        <v>13</v>
      </c>
      <c r="D408" s="371" t="s">
        <v>249</v>
      </c>
      <c r="E408" s="372" t="s">
        <v>8</v>
      </c>
      <c r="F408" s="373" t="s">
        <v>819</v>
      </c>
      <c r="G408" s="53" t="s">
        <v>14</v>
      </c>
      <c r="H408" s="426">
        <f>SUM(прил6!I506)</f>
        <v>0</v>
      </c>
    </row>
    <row r="409" spans="1:8" ht="43.5" hidden="1" customHeight="1" x14ac:dyDescent="0.25">
      <c r="A409" s="3" t="s">
        <v>38</v>
      </c>
      <c r="B409" s="64">
        <v>10</v>
      </c>
      <c r="C409" s="53" t="s">
        <v>13</v>
      </c>
      <c r="D409" s="371" t="s">
        <v>249</v>
      </c>
      <c r="E409" s="372" t="s">
        <v>8</v>
      </c>
      <c r="F409" s="373" t="s">
        <v>819</v>
      </c>
      <c r="G409" s="53" t="s">
        <v>37</v>
      </c>
      <c r="H409" s="426">
        <f>SUM(прил6!I507)</f>
        <v>0</v>
      </c>
    </row>
    <row r="410" spans="1:8" ht="41.25" hidden="1" customHeight="1" x14ac:dyDescent="0.25">
      <c r="A410" s="92" t="s">
        <v>127</v>
      </c>
      <c r="B410" s="39">
        <v>10</v>
      </c>
      <c r="C410" s="37" t="s">
        <v>13</v>
      </c>
      <c r="D410" s="328" t="s">
        <v>202</v>
      </c>
      <c r="E410" s="329" t="s">
        <v>707</v>
      </c>
      <c r="F410" s="330" t="s">
        <v>708</v>
      </c>
      <c r="G410" s="37"/>
      <c r="H410" s="423">
        <f>SUM(H411)</f>
        <v>0</v>
      </c>
    </row>
    <row r="411" spans="1:8" ht="71.25" hidden="1" customHeight="1" x14ac:dyDescent="0.25">
      <c r="A411" s="3" t="s">
        <v>179</v>
      </c>
      <c r="B411" s="75">
        <v>10</v>
      </c>
      <c r="C411" s="2" t="s">
        <v>13</v>
      </c>
      <c r="D411" s="331" t="s">
        <v>204</v>
      </c>
      <c r="E411" s="332" t="s">
        <v>707</v>
      </c>
      <c r="F411" s="333" t="s">
        <v>708</v>
      </c>
      <c r="G411" s="2"/>
      <c r="H411" s="424">
        <f>SUM(H412)</f>
        <v>0</v>
      </c>
    </row>
    <row r="412" spans="1:8" ht="39" hidden="1" customHeight="1" x14ac:dyDescent="0.25">
      <c r="A412" s="3" t="s">
        <v>816</v>
      </c>
      <c r="B412" s="387">
        <v>10</v>
      </c>
      <c r="C412" s="2" t="s">
        <v>13</v>
      </c>
      <c r="D412" s="331" t="s">
        <v>204</v>
      </c>
      <c r="E412" s="332" t="s">
        <v>8</v>
      </c>
      <c r="F412" s="333" t="s">
        <v>708</v>
      </c>
      <c r="G412" s="2"/>
      <c r="H412" s="424">
        <f>SUM(H413+H415+H418+H421+H424)</f>
        <v>0</v>
      </c>
    </row>
    <row r="413" spans="1:8" ht="39" hidden="1" customHeight="1" x14ac:dyDescent="0.25">
      <c r="A413" s="106" t="s">
        <v>102</v>
      </c>
      <c r="B413" s="75">
        <v>10</v>
      </c>
      <c r="C413" s="2" t="s">
        <v>13</v>
      </c>
      <c r="D413" s="331" t="s">
        <v>204</v>
      </c>
      <c r="E413" s="332" t="s">
        <v>8</v>
      </c>
      <c r="F413" s="333" t="s">
        <v>821</v>
      </c>
      <c r="G413" s="2"/>
      <c r="H413" s="424">
        <f>SUM(H414:H414)</f>
        <v>0</v>
      </c>
    </row>
    <row r="414" spans="1:8" ht="42" hidden="1" customHeight="1" x14ac:dyDescent="0.25">
      <c r="A414" s="3" t="s">
        <v>38</v>
      </c>
      <c r="B414" s="75">
        <v>10</v>
      </c>
      <c r="C414" s="2" t="s">
        <v>13</v>
      </c>
      <c r="D414" s="331" t="s">
        <v>204</v>
      </c>
      <c r="E414" s="332" t="s">
        <v>8</v>
      </c>
      <c r="F414" s="333" t="s">
        <v>821</v>
      </c>
      <c r="G414" s="2" t="s">
        <v>37</v>
      </c>
      <c r="H414" s="426">
        <f>SUM(прил6!I233)</f>
        <v>0</v>
      </c>
    </row>
    <row r="415" spans="1:8" ht="33.75" hidden="1" customHeight="1" x14ac:dyDescent="0.25">
      <c r="A415" s="106" t="s">
        <v>103</v>
      </c>
      <c r="B415" s="75">
        <v>10</v>
      </c>
      <c r="C415" s="2" t="s">
        <v>13</v>
      </c>
      <c r="D415" s="331" t="s">
        <v>204</v>
      </c>
      <c r="E415" s="332" t="s">
        <v>8</v>
      </c>
      <c r="F415" s="333" t="s">
        <v>822</v>
      </c>
      <c r="G415" s="2"/>
      <c r="H415" s="424">
        <f>SUM(H416:H417)</f>
        <v>0</v>
      </c>
    </row>
    <row r="416" spans="1:8" ht="39" hidden="1" customHeight="1" x14ac:dyDescent="0.25">
      <c r="A416" s="98" t="s">
        <v>89</v>
      </c>
      <c r="B416" s="93">
        <v>10</v>
      </c>
      <c r="C416" s="2" t="s">
        <v>13</v>
      </c>
      <c r="D416" s="331" t="s">
        <v>204</v>
      </c>
      <c r="E416" s="332" t="s">
        <v>8</v>
      </c>
      <c r="F416" s="333" t="s">
        <v>822</v>
      </c>
      <c r="G416" s="2" t="s">
        <v>14</v>
      </c>
      <c r="H416" s="426">
        <f>SUM(прил6!I235)</f>
        <v>0</v>
      </c>
    </row>
    <row r="417" spans="1:8" ht="38.25" hidden="1" customHeight="1" x14ac:dyDescent="0.25">
      <c r="A417" s="3" t="s">
        <v>38</v>
      </c>
      <c r="B417" s="75">
        <v>10</v>
      </c>
      <c r="C417" s="2" t="s">
        <v>13</v>
      </c>
      <c r="D417" s="331" t="s">
        <v>204</v>
      </c>
      <c r="E417" s="332" t="s">
        <v>8</v>
      </c>
      <c r="F417" s="333" t="s">
        <v>822</v>
      </c>
      <c r="G417" s="2" t="s">
        <v>37</v>
      </c>
      <c r="H417" s="425">
        <f>SUM(прил6!I236)</f>
        <v>0</v>
      </c>
    </row>
    <row r="418" spans="1:8" ht="47.25" hidden="1" customHeight="1" x14ac:dyDescent="0.25">
      <c r="A418" s="106" t="s">
        <v>104</v>
      </c>
      <c r="B418" s="75">
        <v>10</v>
      </c>
      <c r="C418" s="2" t="s">
        <v>13</v>
      </c>
      <c r="D418" s="331" t="s">
        <v>204</v>
      </c>
      <c r="E418" s="332" t="s">
        <v>8</v>
      </c>
      <c r="F418" s="333" t="s">
        <v>823</v>
      </c>
      <c r="G418" s="2"/>
      <c r="H418" s="424">
        <f>SUM(H419:H420)</f>
        <v>0</v>
      </c>
    </row>
    <row r="419" spans="1:8" s="99" customFormat="1" ht="34.5" hidden="1" customHeight="1" x14ac:dyDescent="0.25">
      <c r="A419" s="98" t="s">
        <v>89</v>
      </c>
      <c r="B419" s="93">
        <v>10</v>
      </c>
      <c r="C419" s="2" t="s">
        <v>13</v>
      </c>
      <c r="D419" s="331" t="s">
        <v>204</v>
      </c>
      <c r="E419" s="332" t="s">
        <v>8</v>
      </c>
      <c r="F419" s="333" t="s">
        <v>823</v>
      </c>
      <c r="G419" s="97" t="s">
        <v>14</v>
      </c>
      <c r="H419" s="429">
        <f>SUM(прил6!I238)</f>
        <v>0</v>
      </c>
    </row>
    <row r="420" spans="1:8" ht="39.75" hidden="1" customHeight="1" x14ac:dyDescent="0.25">
      <c r="A420" s="3" t="s">
        <v>38</v>
      </c>
      <c r="B420" s="75">
        <v>10</v>
      </c>
      <c r="C420" s="2" t="s">
        <v>13</v>
      </c>
      <c r="D420" s="331" t="s">
        <v>204</v>
      </c>
      <c r="E420" s="332" t="s">
        <v>8</v>
      </c>
      <c r="F420" s="333" t="s">
        <v>823</v>
      </c>
      <c r="G420" s="2" t="s">
        <v>37</v>
      </c>
      <c r="H420" s="426">
        <f>SUM(прил6!I239)</f>
        <v>0</v>
      </c>
    </row>
    <row r="421" spans="1:8" ht="36" hidden="1" customHeight="1" x14ac:dyDescent="0.25">
      <c r="A421" s="105" t="s">
        <v>105</v>
      </c>
      <c r="B421" s="75">
        <v>10</v>
      </c>
      <c r="C421" s="2" t="s">
        <v>13</v>
      </c>
      <c r="D421" s="331" t="s">
        <v>204</v>
      </c>
      <c r="E421" s="332" t="s">
        <v>8</v>
      </c>
      <c r="F421" s="333" t="s">
        <v>824</v>
      </c>
      <c r="G421" s="2"/>
      <c r="H421" s="424">
        <f>SUM(H422:H423)</f>
        <v>0</v>
      </c>
    </row>
    <row r="422" spans="1:8" ht="48.75" hidden="1" customHeight="1" x14ac:dyDescent="0.25">
      <c r="A422" s="98" t="s">
        <v>89</v>
      </c>
      <c r="B422" s="93">
        <v>10</v>
      </c>
      <c r="C422" s="2" t="s">
        <v>13</v>
      </c>
      <c r="D422" s="331" t="s">
        <v>204</v>
      </c>
      <c r="E422" s="332" t="s">
        <v>8</v>
      </c>
      <c r="F422" s="333" t="s">
        <v>824</v>
      </c>
      <c r="G422" s="2" t="s">
        <v>14</v>
      </c>
      <c r="H422" s="426">
        <f>SUM(прил6!I241)</f>
        <v>0</v>
      </c>
    </row>
    <row r="423" spans="1:8" ht="38.25" hidden="1" customHeight="1" x14ac:dyDescent="0.25">
      <c r="A423" s="3" t="s">
        <v>38</v>
      </c>
      <c r="B423" s="75">
        <v>10</v>
      </c>
      <c r="C423" s="2" t="s">
        <v>13</v>
      </c>
      <c r="D423" s="331" t="s">
        <v>204</v>
      </c>
      <c r="E423" s="332" t="s">
        <v>8</v>
      </c>
      <c r="F423" s="333" t="s">
        <v>824</v>
      </c>
      <c r="G423" s="2" t="s">
        <v>37</v>
      </c>
      <c r="H423" s="425">
        <f>SUM(прил6!I242)</f>
        <v>0</v>
      </c>
    </row>
    <row r="424" spans="1:8" ht="45.75" hidden="1" customHeight="1" x14ac:dyDescent="0.25">
      <c r="A424" s="106" t="s">
        <v>106</v>
      </c>
      <c r="B424" s="75">
        <v>10</v>
      </c>
      <c r="C424" s="2" t="s">
        <v>13</v>
      </c>
      <c r="D424" s="331" t="s">
        <v>204</v>
      </c>
      <c r="E424" s="332" t="s">
        <v>8</v>
      </c>
      <c r="F424" s="333" t="s">
        <v>825</v>
      </c>
      <c r="G424" s="2"/>
      <c r="H424" s="424">
        <f>SUM(H425:H426)</f>
        <v>0</v>
      </c>
    </row>
    <row r="425" spans="1:8" ht="35.25" hidden="1" customHeight="1" x14ac:dyDescent="0.25">
      <c r="A425" s="98" t="s">
        <v>89</v>
      </c>
      <c r="B425" s="93">
        <v>10</v>
      </c>
      <c r="C425" s="2" t="s">
        <v>13</v>
      </c>
      <c r="D425" s="331" t="s">
        <v>204</v>
      </c>
      <c r="E425" s="332" t="s">
        <v>8</v>
      </c>
      <c r="F425" s="333" t="s">
        <v>825</v>
      </c>
      <c r="G425" s="2" t="s">
        <v>14</v>
      </c>
      <c r="H425" s="426">
        <f>SUM(прил6!I244)</f>
        <v>0</v>
      </c>
    </row>
    <row r="426" spans="1:8" ht="36.75" hidden="1" customHeight="1" x14ac:dyDescent="0.25">
      <c r="A426" s="3" t="s">
        <v>38</v>
      </c>
      <c r="B426" s="75">
        <v>10</v>
      </c>
      <c r="C426" s="2" t="s">
        <v>13</v>
      </c>
      <c r="D426" s="331" t="s">
        <v>204</v>
      </c>
      <c r="E426" s="332" t="s">
        <v>8</v>
      </c>
      <c r="F426" s="333" t="s">
        <v>825</v>
      </c>
      <c r="G426" s="2" t="s">
        <v>37</v>
      </c>
      <c r="H426" s="426">
        <f>SUM(прил6!I245)</f>
        <v>0</v>
      </c>
    </row>
    <row r="427" spans="1:8" ht="39" hidden="1" customHeight="1" x14ac:dyDescent="0.25">
      <c r="A427" s="92" t="s">
        <v>159</v>
      </c>
      <c r="B427" s="39">
        <v>10</v>
      </c>
      <c r="C427" s="37" t="s">
        <v>13</v>
      </c>
      <c r="D427" s="328" t="s">
        <v>777</v>
      </c>
      <c r="E427" s="329" t="s">
        <v>707</v>
      </c>
      <c r="F427" s="330" t="s">
        <v>708</v>
      </c>
      <c r="G427" s="37"/>
      <c r="H427" s="423">
        <f>SUM(H428,H441)</f>
        <v>0</v>
      </c>
    </row>
    <row r="428" spans="1:8" ht="36.75" hidden="1" customHeight="1" x14ac:dyDescent="0.25">
      <c r="A428" s="106" t="s">
        <v>160</v>
      </c>
      <c r="B428" s="75">
        <v>10</v>
      </c>
      <c r="C428" s="2" t="s">
        <v>13</v>
      </c>
      <c r="D428" s="331" t="s">
        <v>242</v>
      </c>
      <c r="E428" s="332" t="s">
        <v>707</v>
      </c>
      <c r="F428" s="333" t="s">
        <v>708</v>
      </c>
      <c r="G428" s="2"/>
      <c r="H428" s="424">
        <f>SUM(H429+H435)</f>
        <v>0</v>
      </c>
    </row>
    <row r="429" spans="1:8" ht="38.25" hidden="1" customHeight="1" x14ac:dyDescent="0.25">
      <c r="A429" s="106" t="s">
        <v>778</v>
      </c>
      <c r="B429" s="387">
        <v>10</v>
      </c>
      <c r="C429" s="2" t="s">
        <v>13</v>
      </c>
      <c r="D429" s="331" t="s">
        <v>242</v>
      </c>
      <c r="E429" s="332" t="s">
        <v>8</v>
      </c>
      <c r="F429" s="333" t="s">
        <v>708</v>
      </c>
      <c r="G429" s="2"/>
      <c r="H429" s="424">
        <f>SUM(H430+H433)</f>
        <v>0</v>
      </c>
    </row>
    <row r="430" spans="1:8" ht="39.75" hidden="1" customHeight="1" x14ac:dyDescent="0.25">
      <c r="A430" s="3" t="s">
        <v>111</v>
      </c>
      <c r="B430" s="75">
        <v>10</v>
      </c>
      <c r="C430" s="2" t="s">
        <v>13</v>
      </c>
      <c r="D430" s="331" t="s">
        <v>242</v>
      </c>
      <c r="E430" s="332" t="s">
        <v>8</v>
      </c>
      <c r="F430" s="333" t="s">
        <v>819</v>
      </c>
      <c r="G430" s="2"/>
      <c r="H430" s="424">
        <f>SUM(H431:H432)</f>
        <v>0</v>
      </c>
    </row>
    <row r="431" spans="1:8" ht="38.25" hidden="1" customHeight="1" x14ac:dyDescent="0.25">
      <c r="A431" s="98" t="s">
        <v>89</v>
      </c>
      <c r="B431" s="102">
        <v>10</v>
      </c>
      <c r="C431" s="2" t="s">
        <v>13</v>
      </c>
      <c r="D431" s="331" t="s">
        <v>242</v>
      </c>
      <c r="E431" s="332" t="s">
        <v>8</v>
      </c>
      <c r="F431" s="333" t="s">
        <v>819</v>
      </c>
      <c r="G431" s="2" t="s">
        <v>14</v>
      </c>
      <c r="H431" s="426">
        <f>SUM(прил6!I395)</f>
        <v>0</v>
      </c>
    </row>
    <row r="432" spans="1:8" ht="42.75" hidden="1" customHeight="1" x14ac:dyDescent="0.25">
      <c r="A432" s="3" t="s">
        <v>38</v>
      </c>
      <c r="B432" s="75">
        <v>10</v>
      </c>
      <c r="C432" s="2" t="s">
        <v>13</v>
      </c>
      <c r="D432" s="331" t="s">
        <v>242</v>
      </c>
      <c r="E432" s="332" t="s">
        <v>8</v>
      </c>
      <c r="F432" s="333" t="s">
        <v>819</v>
      </c>
      <c r="G432" s="2" t="s">
        <v>37</v>
      </c>
      <c r="H432" s="426">
        <f>SUM(прил6!I396)</f>
        <v>0</v>
      </c>
    </row>
    <row r="433" spans="1:8" ht="36.75" hidden="1" customHeight="1" x14ac:dyDescent="0.25">
      <c r="A433" s="3" t="s">
        <v>784</v>
      </c>
      <c r="B433" s="533">
        <v>10</v>
      </c>
      <c r="C433" s="2" t="s">
        <v>13</v>
      </c>
      <c r="D433" s="331" t="s">
        <v>242</v>
      </c>
      <c r="E433" s="332" t="s">
        <v>8</v>
      </c>
      <c r="F433" s="333" t="s">
        <v>785</v>
      </c>
      <c r="G433" s="2"/>
      <c r="H433" s="424">
        <f>SUM(H434)</f>
        <v>0</v>
      </c>
    </row>
    <row r="434" spans="1:8" ht="48.75" hidden="1" customHeight="1" x14ac:dyDescent="0.25">
      <c r="A434" s="3" t="s">
        <v>38</v>
      </c>
      <c r="B434" s="533">
        <v>10</v>
      </c>
      <c r="C434" s="2" t="s">
        <v>13</v>
      </c>
      <c r="D434" s="331" t="s">
        <v>242</v>
      </c>
      <c r="E434" s="332" t="s">
        <v>8</v>
      </c>
      <c r="F434" s="333" t="s">
        <v>785</v>
      </c>
      <c r="G434" s="2" t="s">
        <v>37</v>
      </c>
      <c r="H434" s="426">
        <f>SUM(прил6!I398)</f>
        <v>0</v>
      </c>
    </row>
    <row r="435" spans="1:8" ht="39" hidden="1" customHeight="1" x14ac:dyDescent="0.25">
      <c r="A435" s="3" t="s">
        <v>791</v>
      </c>
      <c r="B435" s="387">
        <v>10</v>
      </c>
      <c r="C435" s="2" t="s">
        <v>13</v>
      </c>
      <c r="D435" s="331" t="s">
        <v>242</v>
      </c>
      <c r="E435" s="332" t="s">
        <v>10</v>
      </c>
      <c r="F435" s="333" t="s">
        <v>708</v>
      </c>
      <c r="G435" s="2"/>
      <c r="H435" s="424">
        <f>SUM(H436+H439)</f>
        <v>0</v>
      </c>
    </row>
    <row r="436" spans="1:8" ht="42" hidden="1" customHeight="1" x14ac:dyDescent="0.25">
      <c r="A436" s="3" t="s">
        <v>111</v>
      </c>
      <c r="B436" s="387">
        <v>10</v>
      </c>
      <c r="C436" s="2" t="s">
        <v>13</v>
      </c>
      <c r="D436" s="331" t="s">
        <v>242</v>
      </c>
      <c r="E436" s="332" t="s">
        <v>10</v>
      </c>
      <c r="F436" s="333" t="s">
        <v>819</v>
      </c>
      <c r="G436" s="2"/>
      <c r="H436" s="424">
        <f>SUM(H437:H438)</f>
        <v>0</v>
      </c>
    </row>
    <row r="437" spans="1:8" ht="42" hidden="1" customHeight="1" x14ac:dyDescent="0.25">
      <c r="A437" s="111" t="s">
        <v>89</v>
      </c>
      <c r="B437" s="387">
        <v>10</v>
      </c>
      <c r="C437" s="2" t="s">
        <v>13</v>
      </c>
      <c r="D437" s="331" t="s">
        <v>242</v>
      </c>
      <c r="E437" s="332" t="s">
        <v>10</v>
      </c>
      <c r="F437" s="333" t="s">
        <v>819</v>
      </c>
      <c r="G437" s="2" t="s">
        <v>14</v>
      </c>
      <c r="H437" s="426">
        <f>SUM(прил6!I401)</f>
        <v>0</v>
      </c>
    </row>
    <row r="438" spans="1:8" ht="48" hidden="1" customHeight="1" x14ac:dyDescent="0.25">
      <c r="A438" s="3" t="s">
        <v>38</v>
      </c>
      <c r="B438" s="387">
        <v>10</v>
      </c>
      <c r="C438" s="2" t="s">
        <v>13</v>
      </c>
      <c r="D438" s="331" t="s">
        <v>242</v>
      </c>
      <c r="E438" s="332" t="s">
        <v>10</v>
      </c>
      <c r="F438" s="333" t="s">
        <v>819</v>
      </c>
      <c r="G438" s="2" t="s">
        <v>37</v>
      </c>
      <c r="H438" s="426">
        <f>SUM(прил6!I402)</f>
        <v>0</v>
      </c>
    </row>
    <row r="439" spans="1:8" ht="33" hidden="1" customHeight="1" x14ac:dyDescent="0.25">
      <c r="A439" s="3" t="s">
        <v>784</v>
      </c>
      <c r="B439" s="102">
        <v>10</v>
      </c>
      <c r="C439" s="2" t="s">
        <v>13</v>
      </c>
      <c r="D439" s="331" t="s">
        <v>242</v>
      </c>
      <c r="E439" s="332" t="s">
        <v>10</v>
      </c>
      <c r="F439" s="333" t="s">
        <v>785</v>
      </c>
      <c r="G439" s="2"/>
      <c r="H439" s="424">
        <f>SUM(H440)</f>
        <v>0</v>
      </c>
    </row>
    <row r="440" spans="1:8" ht="34.5" hidden="1" customHeight="1" x14ac:dyDescent="0.25">
      <c r="A440" s="3" t="s">
        <v>38</v>
      </c>
      <c r="B440" s="102">
        <v>10</v>
      </c>
      <c r="C440" s="2" t="s">
        <v>13</v>
      </c>
      <c r="D440" s="331" t="s">
        <v>242</v>
      </c>
      <c r="E440" s="332" t="s">
        <v>10</v>
      </c>
      <c r="F440" s="333" t="s">
        <v>785</v>
      </c>
      <c r="G440" s="2" t="s">
        <v>37</v>
      </c>
      <c r="H440" s="426">
        <f>SUM(прил6!I404)</f>
        <v>0</v>
      </c>
    </row>
    <row r="441" spans="1:8" ht="48.75" hidden="1" customHeight="1" x14ac:dyDescent="0.25">
      <c r="A441" s="3" t="s">
        <v>164</v>
      </c>
      <c r="B441" s="102">
        <v>10</v>
      </c>
      <c r="C441" s="2" t="s">
        <v>13</v>
      </c>
      <c r="D441" s="331" t="s">
        <v>243</v>
      </c>
      <c r="E441" s="332" t="s">
        <v>707</v>
      </c>
      <c r="F441" s="333" t="s">
        <v>708</v>
      </c>
      <c r="G441" s="2"/>
      <c r="H441" s="424">
        <f>SUM(H443,H446)</f>
        <v>0</v>
      </c>
    </row>
    <row r="442" spans="1:8" ht="36.75" hidden="1" customHeight="1" x14ac:dyDescent="0.25">
      <c r="A442" s="3" t="s">
        <v>795</v>
      </c>
      <c r="B442" s="387">
        <v>10</v>
      </c>
      <c r="C442" s="2" t="s">
        <v>13</v>
      </c>
      <c r="D442" s="331" t="s">
        <v>243</v>
      </c>
      <c r="E442" s="332" t="s">
        <v>8</v>
      </c>
      <c r="F442" s="333" t="s">
        <v>708</v>
      </c>
      <c r="G442" s="2"/>
      <c r="H442" s="424">
        <f>SUM(H443+H446)</f>
        <v>0</v>
      </c>
    </row>
    <row r="443" spans="1:8" ht="36" hidden="1" customHeight="1" x14ac:dyDescent="0.25">
      <c r="A443" s="3" t="s">
        <v>111</v>
      </c>
      <c r="B443" s="102">
        <v>10</v>
      </c>
      <c r="C443" s="2" t="s">
        <v>13</v>
      </c>
      <c r="D443" s="331" t="s">
        <v>243</v>
      </c>
      <c r="E443" s="476" t="s">
        <v>8</v>
      </c>
      <c r="F443" s="333" t="s">
        <v>819</v>
      </c>
      <c r="G443" s="2"/>
      <c r="H443" s="424">
        <f>SUM(H444:H445)</f>
        <v>0</v>
      </c>
    </row>
    <row r="444" spans="1:8" ht="36.75" hidden="1" customHeight="1" x14ac:dyDescent="0.25">
      <c r="A444" s="98" t="s">
        <v>89</v>
      </c>
      <c r="B444" s="102">
        <v>10</v>
      </c>
      <c r="C444" s="2" t="s">
        <v>13</v>
      </c>
      <c r="D444" s="146" t="s">
        <v>243</v>
      </c>
      <c r="E444" s="479" t="s">
        <v>8</v>
      </c>
      <c r="F444" s="475" t="s">
        <v>819</v>
      </c>
      <c r="G444" s="2" t="s">
        <v>14</v>
      </c>
      <c r="H444" s="426">
        <f>SUM(прил6!I408)</f>
        <v>0</v>
      </c>
    </row>
    <row r="445" spans="1:8" ht="39.75" hidden="1" customHeight="1" x14ac:dyDescent="0.25">
      <c r="A445" s="3" t="s">
        <v>38</v>
      </c>
      <c r="B445" s="102">
        <v>10</v>
      </c>
      <c r="C445" s="2" t="s">
        <v>13</v>
      </c>
      <c r="D445" s="331" t="s">
        <v>243</v>
      </c>
      <c r="E445" s="477" t="s">
        <v>8</v>
      </c>
      <c r="F445" s="333" t="s">
        <v>819</v>
      </c>
      <c r="G445" s="2" t="s">
        <v>37</v>
      </c>
      <c r="H445" s="426">
        <f>SUM(прил6!I409)</f>
        <v>0</v>
      </c>
    </row>
    <row r="446" spans="1:8" ht="40.5" hidden="1" customHeight="1" x14ac:dyDescent="0.25">
      <c r="A446" s="3" t="s">
        <v>784</v>
      </c>
      <c r="B446" s="75">
        <v>10</v>
      </c>
      <c r="C446" s="2" t="s">
        <v>13</v>
      </c>
      <c r="D446" s="331" t="s">
        <v>243</v>
      </c>
      <c r="E446" s="332" t="s">
        <v>8</v>
      </c>
      <c r="F446" s="333" t="s">
        <v>785</v>
      </c>
      <c r="G446" s="2"/>
      <c r="H446" s="424">
        <f>SUM(H447)</f>
        <v>0</v>
      </c>
    </row>
    <row r="447" spans="1:8" ht="48" hidden="1" customHeight="1" x14ac:dyDescent="0.25">
      <c r="A447" s="3" t="s">
        <v>38</v>
      </c>
      <c r="B447" s="75">
        <v>10</v>
      </c>
      <c r="C447" s="2" t="s">
        <v>13</v>
      </c>
      <c r="D447" s="331" t="s">
        <v>243</v>
      </c>
      <c r="E447" s="332" t="s">
        <v>8</v>
      </c>
      <c r="F447" s="333" t="s">
        <v>785</v>
      </c>
      <c r="G447" s="2" t="s">
        <v>37</v>
      </c>
      <c r="H447" s="426">
        <f>SUM(прил6!I411)</f>
        <v>0</v>
      </c>
    </row>
    <row r="448" spans="1:8" ht="57.75" hidden="1" customHeight="1" x14ac:dyDescent="0.25">
      <c r="A448" s="36" t="s">
        <v>200</v>
      </c>
      <c r="B448" s="39">
        <v>10</v>
      </c>
      <c r="C448" s="37" t="s">
        <v>13</v>
      </c>
      <c r="D448" s="328" t="s">
        <v>763</v>
      </c>
      <c r="E448" s="329" t="s">
        <v>707</v>
      </c>
      <c r="F448" s="330" t="s">
        <v>708</v>
      </c>
      <c r="G448" s="37"/>
      <c r="H448" s="423">
        <f>SUM(H449)</f>
        <v>0</v>
      </c>
    </row>
    <row r="449" spans="1:8" ht="88.5" hidden="1" customHeight="1" x14ac:dyDescent="0.25">
      <c r="A449" s="3" t="s">
        <v>970</v>
      </c>
      <c r="B449" s="144">
        <v>10</v>
      </c>
      <c r="C449" s="2" t="s">
        <v>13</v>
      </c>
      <c r="D449" s="331" t="s">
        <v>231</v>
      </c>
      <c r="E449" s="332" t="s">
        <v>707</v>
      </c>
      <c r="F449" s="333" t="s">
        <v>708</v>
      </c>
      <c r="G449" s="2"/>
      <c r="H449" s="424">
        <f>SUM(H450)</f>
        <v>0</v>
      </c>
    </row>
    <row r="450" spans="1:8" ht="39" hidden="1" customHeight="1" x14ac:dyDescent="0.25">
      <c r="A450" s="76" t="s">
        <v>971</v>
      </c>
      <c r="B450" s="387">
        <v>10</v>
      </c>
      <c r="C450" s="2" t="s">
        <v>13</v>
      </c>
      <c r="D450" s="331" t="s">
        <v>231</v>
      </c>
      <c r="E450" s="332" t="s">
        <v>8</v>
      </c>
      <c r="F450" s="333" t="s">
        <v>708</v>
      </c>
      <c r="G450" s="2"/>
      <c r="H450" s="424">
        <f>SUM(H451)</f>
        <v>0</v>
      </c>
    </row>
    <row r="451" spans="1:8" ht="30.75" hidden="1" customHeight="1" x14ac:dyDescent="0.25">
      <c r="A451" s="76" t="s">
        <v>827</v>
      </c>
      <c r="B451" s="164">
        <v>10</v>
      </c>
      <c r="C451" s="2" t="s">
        <v>13</v>
      </c>
      <c r="D451" s="331" t="s">
        <v>231</v>
      </c>
      <c r="E451" s="332" t="s">
        <v>8</v>
      </c>
      <c r="F451" s="333" t="s">
        <v>826</v>
      </c>
      <c r="G451" s="2"/>
      <c r="H451" s="424">
        <f>SUM(H452)</f>
        <v>0</v>
      </c>
    </row>
    <row r="452" spans="1:8" ht="27.75" hidden="1" customHeight="1" x14ac:dyDescent="0.25">
      <c r="A452" s="3" t="s">
        <v>38</v>
      </c>
      <c r="B452" s="164">
        <v>10</v>
      </c>
      <c r="C452" s="2" t="s">
        <v>13</v>
      </c>
      <c r="D452" s="331" t="s">
        <v>231</v>
      </c>
      <c r="E452" s="332" t="s">
        <v>8</v>
      </c>
      <c r="F452" s="333" t="s">
        <v>826</v>
      </c>
      <c r="G452" s="2" t="s">
        <v>37</v>
      </c>
      <c r="H452" s="426"/>
    </row>
    <row r="453" spans="1:8" ht="43.5" hidden="1" customHeight="1" x14ac:dyDescent="0.25">
      <c r="A453" s="108" t="s">
        <v>40</v>
      </c>
      <c r="B453" s="49">
        <v>10</v>
      </c>
      <c r="C453" s="29" t="s">
        <v>18</v>
      </c>
      <c r="D453" s="325"/>
      <c r="E453" s="326"/>
      <c r="F453" s="327"/>
      <c r="G453" s="28"/>
      <c r="H453" s="422">
        <f>SUM(H460,H454)</f>
        <v>0</v>
      </c>
    </row>
    <row r="454" spans="1:8" ht="55.5" hidden="1" customHeight="1" x14ac:dyDescent="0.25">
      <c r="A454" s="92" t="s">
        <v>127</v>
      </c>
      <c r="B454" s="39">
        <v>10</v>
      </c>
      <c r="C454" s="37" t="s">
        <v>18</v>
      </c>
      <c r="D454" s="328" t="s">
        <v>202</v>
      </c>
      <c r="E454" s="329" t="s">
        <v>707</v>
      </c>
      <c r="F454" s="330" t="s">
        <v>708</v>
      </c>
      <c r="G454" s="37"/>
      <c r="H454" s="423">
        <f>SUM(H455)</f>
        <v>0</v>
      </c>
    </row>
    <row r="455" spans="1:8" ht="56.25" hidden="1" customHeight="1" x14ac:dyDescent="0.25">
      <c r="A455" s="3" t="s">
        <v>128</v>
      </c>
      <c r="B455" s="8">
        <v>10</v>
      </c>
      <c r="C455" s="2" t="s">
        <v>18</v>
      </c>
      <c r="D455" s="331" t="s">
        <v>235</v>
      </c>
      <c r="E455" s="332" t="s">
        <v>707</v>
      </c>
      <c r="F455" s="333" t="s">
        <v>708</v>
      </c>
      <c r="G455" s="2"/>
      <c r="H455" s="424">
        <f>SUM(H456)</f>
        <v>0</v>
      </c>
    </row>
    <row r="456" spans="1:8" ht="63.75" hidden="1" customHeight="1" x14ac:dyDescent="0.25">
      <c r="A456" s="3" t="s">
        <v>715</v>
      </c>
      <c r="B456" s="8">
        <v>10</v>
      </c>
      <c r="C456" s="2" t="s">
        <v>18</v>
      </c>
      <c r="D456" s="331" t="s">
        <v>235</v>
      </c>
      <c r="E456" s="332" t="s">
        <v>8</v>
      </c>
      <c r="F456" s="333" t="s">
        <v>708</v>
      </c>
      <c r="G456" s="2"/>
      <c r="H456" s="424">
        <f>SUM(H457)</f>
        <v>0</v>
      </c>
    </row>
    <row r="457" spans="1:8" ht="62.25" hidden="1" customHeight="1" x14ac:dyDescent="0.25">
      <c r="A457" s="3" t="s">
        <v>486</v>
      </c>
      <c r="B457" s="8">
        <v>10</v>
      </c>
      <c r="C457" s="2" t="s">
        <v>18</v>
      </c>
      <c r="D457" s="331" t="s">
        <v>235</v>
      </c>
      <c r="E457" s="332" t="s">
        <v>8</v>
      </c>
      <c r="F457" s="333" t="s">
        <v>828</v>
      </c>
      <c r="G457" s="2"/>
      <c r="H457" s="424">
        <f>SUM(H458:H459)</f>
        <v>0</v>
      </c>
    </row>
    <row r="458" spans="1:8" ht="53.25" hidden="1" customHeight="1" x14ac:dyDescent="0.25">
      <c r="A458" s="98" t="s">
        <v>89</v>
      </c>
      <c r="B458" s="8">
        <v>10</v>
      </c>
      <c r="C458" s="2" t="s">
        <v>18</v>
      </c>
      <c r="D458" s="331" t="s">
        <v>235</v>
      </c>
      <c r="E458" s="332" t="s">
        <v>8</v>
      </c>
      <c r="F458" s="333" t="s">
        <v>828</v>
      </c>
      <c r="G458" s="2" t="s">
        <v>14</v>
      </c>
      <c r="H458" s="426">
        <f>SUM(прил6!I190)</f>
        <v>0</v>
      </c>
    </row>
    <row r="459" spans="1:8" ht="54" hidden="1" customHeight="1" x14ac:dyDescent="0.25">
      <c r="A459" s="3" t="s">
        <v>38</v>
      </c>
      <c r="B459" s="8">
        <v>10</v>
      </c>
      <c r="C459" s="2" t="s">
        <v>18</v>
      </c>
      <c r="D459" s="331" t="s">
        <v>235</v>
      </c>
      <c r="E459" s="332" t="s">
        <v>8</v>
      </c>
      <c r="F459" s="333" t="s">
        <v>828</v>
      </c>
      <c r="G459" s="2" t="s">
        <v>37</v>
      </c>
      <c r="H459" s="426">
        <f>SUM(прил6!I191)</f>
        <v>0</v>
      </c>
    </row>
    <row r="460" spans="1:8" ht="42.75" hidden="1" customHeight="1" x14ac:dyDescent="0.25">
      <c r="A460" s="92" t="s">
        <v>182</v>
      </c>
      <c r="B460" s="39">
        <v>10</v>
      </c>
      <c r="C460" s="37" t="s">
        <v>18</v>
      </c>
      <c r="D460" s="328" t="s">
        <v>777</v>
      </c>
      <c r="E460" s="329" t="s">
        <v>707</v>
      </c>
      <c r="F460" s="330" t="s">
        <v>708</v>
      </c>
      <c r="G460" s="37"/>
      <c r="H460" s="423">
        <f>SUM(H461)</f>
        <v>0</v>
      </c>
    </row>
    <row r="461" spans="1:8" ht="53.25" hidden="1" customHeight="1" x14ac:dyDescent="0.25">
      <c r="A461" s="3" t="s">
        <v>183</v>
      </c>
      <c r="B461" s="75">
        <v>10</v>
      </c>
      <c r="C461" s="2" t="s">
        <v>18</v>
      </c>
      <c r="D461" s="331" t="s">
        <v>242</v>
      </c>
      <c r="E461" s="332" t="s">
        <v>707</v>
      </c>
      <c r="F461" s="333" t="s">
        <v>708</v>
      </c>
      <c r="G461" s="2"/>
      <c r="H461" s="424">
        <f>SUM(H462)</f>
        <v>0</v>
      </c>
    </row>
    <row r="462" spans="1:8" ht="38.25" hidden="1" customHeight="1" x14ac:dyDescent="0.25">
      <c r="A462" s="3" t="s">
        <v>778</v>
      </c>
      <c r="B462" s="8">
        <v>10</v>
      </c>
      <c r="C462" s="2" t="s">
        <v>18</v>
      </c>
      <c r="D462" s="331" t="s">
        <v>242</v>
      </c>
      <c r="E462" s="332" t="s">
        <v>8</v>
      </c>
      <c r="F462" s="333" t="s">
        <v>708</v>
      </c>
      <c r="G462" s="2"/>
      <c r="H462" s="424">
        <f>SUM(H463)</f>
        <v>0</v>
      </c>
    </row>
    <row r="463" spans="1:8" ht="51.75" hidden="1" customHeight="1" x14ac:dyDescent="0.25">
      <c r="A463" s="106" t="s">
        <v>184</v>
      </c>
      <c r="B463" s="75">
        <v>10</v>
      </c>
      <c r="C463" s="2" t="s">
        <v>18</v>
      </c>
      <c r="D463" s="331" t="s">
        <v>242</v>
      </c>
      <c r="E463" s="332" t="s">
        <v>8</v>
      </c>
      <c r="F463" s="333" t="s">
        <v>829</v>
      </c>
      <c r="G463" s="2"/>
      <c r="H463" s="424">
        <f>SUM(H464:H465)</f>
        <v>0</v>
      </c>
    </row>
    <row r="464" spans="1:8" ht="46.5" hidden="1" customHeight="1" x14ac:dyDescent="0.25">
      <c r="A464" s="98" t="s">
        <v>89</v>
      </c>
      <c r="B464" s="83">
        <v>10</v>
      </c>
      <c r="C464" s="2" t="s">
        <v>18</v>
      </c>
      <c r="D464" s="331" t="s">
        <v>242</v>
      </c>
      <c r="E464" s="332" t="s">
        <v>8</v>
      </c>
      <c r="F464" s="333" t="s">
        <v>829</v>
      </c>
      <c r="G464" s="2" t="s">
        <v>14</v>
      </c>
      <c r="H464" s="426">
        <f>SUM(прил6!I417)</f>
        <v>0</v>
      </c>
    </row>
    <row r="465" spans="1:8" ht="55.5" hidden="1" customHeight="1" x14ac:dyDescent="0.25">
      <c r="A465" s="3" t="s">
        <v>38</v>
      </c>
      <c r="B465" s="75">
        <v>10</v>
      </c>
      <c r="C465" s="2" t="s">
        <v>18</v>
      </c>
      <c r="D465" s="331" t="s">
        <v>242</v>
      </c>
      <c r="E465" s="332" t="s">
        <v>8</v>
      </c>
      <c r="F465" s="333" t="s">
        <v>829</v>
      </c>
      <c r="G465" s="2" t="s">
        <v>37</v>
      </c>
      <c r="H465" s="426">
        <f>SUM(прил6!I418)</f>
        <v>0</v>
      </c>
    </row>
    <row r="466" spans="1:8" s="12" customFormat="1" ht="43.5" hidden="1" customHeight="1" x14ac:dyDescent="0.25">
      <c r="A466" s="50" t="s">
        <v>76</v>
      </c>
      <c r="B466" s="49">
        <v>10</v>
      </c>
      <c r="C466" s="62" t="s">
        <v>74</v>
      </c>
      <c r="D466" s="325"/>
      <c r="E466" s="326"/>
      <c r="F466" s="327"/>
      <c r="G466" s="63"/>
      <c r="H466" s="422">
        <f>SUM(H467)</f>
        <v>0</v>
      </c>
    </row>
    <row r="467" spans="1:8" ht="62.25" hidden="1" customHeight="1" x14ac:dyDescent="0.25">
      <c r="A467" s="115" t="s">
        <v>142</v>
      </c>
      <c r="B467" s="84">
        <v>10</v>
      </c>
      <c r="C467" s="85" t="s">
        <v>74</v>
      </c>
      <c r="D467" s="377" t="s">
        <v>202</v>
      </c>
      <c r="E467" s="378" t="s">
        <v>707</v>
      </c>
      <c r="F467" s="379" t="s">
        <v>708</v>
      </c>
      <c r="G467" s="40"/>
      <c r="H467" s="423">
        <f>SUM(H468+H476)</f>
        <v>0</v>
      </c>
    </row>
    <row r="468" spans="1:8" ht="59.25" hidden="1" customHeight="1" x14ac:dyDescent="0.25">
      <c r="A468" s="9" t="s">
        <v>141</v>
      </c>
      <c r="B468" s="43">
        <v>10</v>
      </c>
      <c r="C468" s="44" t="s">
        <v>74</v>
      </c>
      <c r="D468" s="374" t="s">
        <v>236</v>
      </c>
      <c r="E468" s="375" t="s">
        <v>707</v>
      </c>
      <c r="F468" s="376" t="s">
        <v>708</v>
      </c>
      <c r="G468" s="6"/>
      <c r="H468" s="424">
        <f>SUM(H469)</f>
        <v>0</v>
      </c>
    </row>
    <row r="469" spans="1:8" ht="59.25" hidden="1" customHeight="1" x14ac:dyDescent="0.25">
      <c r="A469" s="9" t="s">
        <v>732</v>
      </c>
      <c r="B469" s="43">
        <v>10</v>
      </c>
      <c r="C469" s="44" t="s">
        <v>74</v>
      </c>
      <c r="D469" s="374" t="s">
        <v>236</v>
      </c>
      <c r="E469" s="375" t="s">
        <v>8</v>
      </c>
      <c r="F469" s="376" t="s">
        <v>708</v>
      </c>
      <c r="G469" s="386"/>
      <c r="H469" s="424">
        <f>SUM(H470+H474)</f>
        <v>0</v>
      </c>
    </row>
    <row r="470" spans="1:8" ht="50.25" hidden="1" customHeight="1" x14ac:dyDescent="0.25">
      <c r="A470" s="3" t="s">
        <v>107</v>
      </c>
      <c r="B470" s="43">
        <v>10</v>
      </c>
      <c r="C470" s="44" t="s">
        <v>74</v>
      </c>
      <c r="D470" s="374" t="s">
        <v>236</v>
      </c>
      <c r="E470" s="375" t="s">
        <v>8</v>
      </c>
      <c r="F470" s="376" t="s">
        <v>830</v>
      </c>
      <c r="G470" s="6"/>
      <c r="H470" s="424">
        <f>SUM(H471:H473)</f>
        <v>0</v>
      </c>
    </row>
    <row r="471" spans="1:8" ht="60.75" hidden="1" customHeight="1" x14ac:dyDescent="0.25">
      <c r="A471" s="106" t="s">
        <v>88</v>
      </c>
      <c r="B471" s="43">
        <v>10</v>
      </c>
      <c r="C471" s="44" t="s">
        <v>74</v>
      </c>
      <c r="D471" s="374" t="s">
        <v>236</v>
      </c>
      <c r="E471" s="375" t="s">
        <v>8</v>
      </c>
      <c r="F471" s="376" t="s">
        <v>830</v>
      </c>
      <c r="G471" s="2" t="s">
        <v>11</v>
      </c>
      <c r="H471" s="426">
        <f>SUM(прил6!I251)</f>
        <v>0</v>
      </c>
    </row>
    <row r="472" spans="1:8" ht="46.5" hidden="1" customHeight="1" x14ac:dyDescent="0.25">
      <c r="A472" s="98" t="s">
        <v>89</v>
      </c>
      <c r="B472" s="43">
        <v>10</v>
      </c>
      <c r="C472" s="44" t="s">
        <v>74</v>
      </c>
      <c r="D472" s="374" t="s">
        <v>236</v>
      </c>
      <c r="E472" s="375" t="s">
        <v>8</v>
      </c>
      <c r="F472" s="376" t="s">
        <v>830</v>
      </c>
      <c r="G472" s="2" t="s">
        <v>14</v>
      </c>
      <c r="H472" s="426">
        <f>SUM(прил6!I252)</f>
        <v>0</v>
      </c>
    </row>
    <row r="473" spans="1:8" ht="44.25" hidden="1" customHeight="1" x14ac:dyDescent="0.25">
      <c r="A473" s="3" t="s">
        <v>16</v>
      </c>
      <c r="B473" s="43">
        <v>10</v>
      </c>
      <c r="C473" s="44" t="s">
        <v>74</v>
      </c>
      <c r="D473" s="374" t="s">
        <v>236</v>
      </c>
      <c r="E473" s="375" t="s">
        <v>8</v>
      </c>
      <c r="F473" s="376" t="s">
        <v>830</v>
      </c>
      <c r="G473" s="2" t="s">
        <v>15</v>
      </c>
      <c r="H473" s="426">
        <f>SUM(прил6!I253)</f>
        <v>0</v>
      </c>
    </row>
    <row r="474" spans="1:8" ht="49.5" hidden="1" customHeight="1" x14ac:dyDescent="0.25">
      <c r="A474" s="3" t="s">
        <v>87</v>
      </c>
      <c r="B474" s="43">
        <v>10</v>
      </c>
      <c r="C474" s="44" t="s">
        <v>74</v>
      </c>
      <c r="D474" s="374" t="s">
        <v>236</v>
      </c>
      <c r="E474" s="375" t="s">
        <v>8</v>
      </c>
      <c r="F474" s="376" t="s">
        <v>712</v>
      </c>
      <c r="G474" s="2"/>
      <c r="H474" s="424">
        <f>SUM(H475)</f>
        <v>0</v>
      </c>
    </row>
    <row r="475" spans="1:8" ht="53.25" hidden="1" customHeight="1" x14ac:dyDescent="0.25">
      <c r="A475" s="106" t="s">
        <v>88</v>
      </c>
      <c r="B475" s="43">
        <v>10</v>
      </c>
      <c r="C475" s="44" t="s">
        <v>74</v>
      </c>
      <c r="D475" s="374" t="s">
        <v>236</v>
      </c>
      <c r="E475" s="375" t="s">
        <v>8</v>
      </c>
      <c r="F475" s="376" t="s">
        <v>712</v>
      </c>
      <c r="G475" s="2" t="s">
        <v>11</v>
      </c>
      <c r="H475" s="426">
        <f>SUM(прил6!I255)</f>
        <v>0</v>
      </c>
    </row>
    <row r="476" spans="1:8" ht="42.75" hidden="1" customHeight="1" x14ac:dyDescent="0.25">
      <c r="A476" s="95" t="s">
        <v>128</v>
      </c>
      <c r="B476" s="43">
        <v>10</v>
      </c>
      <c r="C476" s="44" t="s">
        <v>74</v>
      </c>
      <c r="D476" s="374" t="s">
        <v>235</v>
      </c>
      <c r="E476" s="375" t="s">
        <v>707</v>
      </c>
      <c r="F476" s="376" t="s">
        <v>708</v>
      </c>
      <c r="G476" s="2"/>
      <c r="H476" s="424">
        <f>SUM(H477)</f>
        <v>0</v>
      </c>
    </row>
    <row r="477" spans="1:8" ht="45" hidden="1" customHeight="1" x14ac:dyDescent="0.25">
      <c r="A477" s="389" t="s">
        <v>715</v>
      </c>
      <c r="B477" s="43">
        <v>10</v>
      </c>
      <c r="C477" s="44" t="s">
        <v>74</v>
      </c>
      <c r="D477" s="374" t="s">
        <v>235</v>
      </c>
      <c r="E477" s="375" t="s">
        <v>8</v>
      </c>
      <c r="F477" s="376" t="s">
        <v>708</v>
      </c>
      <c r="G477" s="2"/>
      <c r="H477" s="424">
        <f>SUM(H478)</f>
        <v>0</v>
      </c>
    </row>
    <row r="478" spans="1:8" ht="31.5" hidden="1" customHeight="1" x14ac:dyDescent="0.25">
      <c r="A478" s="100" t="s">
        <v>117</v>
      </c>
      <c r="B478" s="43">
        <v>10</v>
      </c>
      <c r="C478" s="44" t="s">
        <v>74</v>
      </c>
      <c r="D478" s="374" t="s">
        <v>235</v>
      </c>
      <c r="E478" s="375" t="s">
        <v>8</v>
      </c>
      <c r="F478" s="376" t="s">
        <v>717</v>
      </c>
      <c r="G478" s="2"/>
      <c r="H478" s="424">
        <f>SUM(H479)</f>
        <v>0</v>
      </c>
    </row>
    <row r="479" spans="1:8" ht="36" hidden="1" customHeight="1" x14ac:dyDescent="0.25">
      <c r="A479" s="98" t="s">
        <v>89</v>
      </c>
      <c r="B479" s="43">
        <v>10</v>
      </c>
      <c r="C479" s="44" t="s">
        <v>74</v>
      </c>
      <c r="D479" s="374" t="s">
        <v>235</v>
      </c>
      <c r="E479" s="375" t="s">
        <v>8</v>
      </c>
      <c r="F479" s="376" t="s">
        <v>717</v>
      </c>
      <c r="G479" s="2" t="s">
        <v>14</v>
      </c>
      <c r="H479" s="425">
        <f>SUM(прил6!I259)</f>
        <v>0</v>
      </c>
    </row>
    <row r="480" spans="1:8" ht="45" hidden="1" customHeight="1" x14ac:dyDescent="0.25">
      <c r="A480" s="91" t="s">
        <v>41</v>
      </c>
      <c r="B480" s="48">
        <v>11</v>
      </c>
      <c r="C480" s="48"/>
      <c r="D480" s="362"/>
      <c r="E480" s="363"/>
      <c r="F480" s="364"/>
      <c r="G480" s="18"/>
      <c r="H480" s="421">
        <f>SUM(H481)</f>
        <v>0</v>
      </c>
    </row>
    <row r="481" spans="1:8" ht="51" hidden="1" customHeight="1" x14ac:dyDescent="0.25">
      <c r="A481" s="108" t="s">
        <v>42</v>
      </c>
      <c r="B481" s="49">
        <v>11</v>
      </c>
      <c r="C481" s="29" t="s">
        <v>10</v>
      </c>
      <c r="D481" s="325"/>
      <c r="E481" s="326"/>
      <c r="F481" s="327"/>
      <c r="G481" s="28"/>
      <c r="H481" s="422">
        <f>SUM(H482,H491)</f>
        <v>0</v>
      </c>
    </row>
    <row r="482" spans="1:8" ht="51" hidden="1" customHeight="1" x14ac:dyDescent="0.25">
      <c r="A482" s="115" t="s">
        <v>142</v>
      </c>
      <c r="B482" s="37" t="s">
        <v>43</v>
      </c>
      <c r="C482" s="37" t="s">
        <v>10</v>
      </c>
      <c r="D482" s="328" t="s">
        <v>202</v>
      </c>
      <c r="E482" s="329" t="s">
        <v>707</v>
      </c>
      <c r="F482" s="330" t="s">
        <v>708</v>
      </c>
      <c r="G482" s="40"/>
      <c r="H482" s="423">
        <f>SUM(H487,H483)</f>
        <v>0</v>
      </c>
    </row>
    <row r="483" spans="1:8" s="46" customFormat="1" ht="53.25" hidden="1" customHeight="1" x14ac:dyDescent="0.25">
      <c r="A483" s="3" t="s">
        <v>179</v>
      </c>
      <c r="B483" s="44" t="s">
        <v>43</v>
      </c>
      <c r="C483" s="44" t="s">
        <v>10</v>
      </c>
      <c r="D483" s="374" t="s">
        <v>204</v>
      </c>
      <c r="E483" s="375" t="s">
        <v>707</v>
      </c>
      <c r="F483" s="376" t="s">
        <v>708</v>
      </c>
      <c r="G483" s="45"/>
      <c r="H483" s="427">
        <f>SUM(H484)</f>
        <v>0</v>
      </c>
    </row>
    <row r="484" spans="1:8" s="46" customFormat="1" ht="40.5" hidden="1" customHeight="1" x14ac:dyDescent="0.25">
      <c r="A484" s="391" t="s">
        <v>816</v>
      </c>
      <c r="B484" s="44" t="s">
        <v>43</v>
      </c>
      <c r="C484" s="44" t="s">
        <v>10</v>
      </c>
      <c r="D484" s="374" t="s">
        <v>204</v>
      </c>
      <c r="E484" s="375" t="s">
        <v>8</v>
      </c>
      <c r="F484" s="376" t="s">
        <v>708</v>
      </c>
      <c r="G484" s="45"/>
      <c r="H484" s="427">
        <f>SUM(H485)</f>
        <v>0</v>
      </c>
    </row>
    <row r="485" spans="1:8" s="46" customFormat="1" ht="40.5" hidden="1" customHeight="1" x14ac:dyDescent="0.25">
      <c r="A485" s="96" t="s">
        <v>832</v>
      </c>
      <c r="B485" s="44" t="s">
        <v>43</v>
      </c>
      <c r="C485" s="44" t="s">
        <v>10</v>
      </c>
      <c r="D485" s="374" t="s">
        <v>204</v>
      </c>
      <c r="E485" s="375" t="s">
        <v>8</v>
      </c>
      <c r="F485" s="376" t="s">
        <v>831</v>
      </c>
      <c r="G485" s="45"/>
      <c r="H485" s="427">
        <f>SUM(H486)</f>
        <v>0</v>
      </c>
    </row>
    <row r="486" spans="1:8" s="46" customFormat="1" ht="39" hidden="1" customHeight="1" x14ac:dyDescent="0.25">
      <c r="A486" s="114" t="s">
        <v>89</v>
      </c>
      <c r="B486" s="44" t="s">
        <v>43</v>
      </c>
      <c r="C486" s="44" t="s">
        <v>10</v>
      </c>
      <c r="D486" s="374" t="s">
        <v>204</v>
      </c>
      <c r="E486" s="375" t="s">
        <v>8</v>
      </c>
      <c r="F486" s="376" t="s">
        <v>831</v>
      </c>
      <c r="G486" s="45" t="s">
        <v>14</v>
      </c>
      <c r="H486" s="428">
        <f>SUM(прил6!I514)</f>
        <v>0</v>
      </c>
    </row>
    <row r="487" spans="1:8" ht="43.5" hidden="1" customHeight="1" x14ac:dyDescent="0.25">
      <c r="A487" s="95" t="s">
        <v>185</v>
      </c>
      <c r="B487" s="2" t="s">
        <v>43</v>
      </c>
      <c r="C487" s="2" t="s">
        <v>10</v>
      </c>
      <c r="D487" s="331" t="s">
        <v>235</v>
      </c>
      <c r="E487" s="332" t="s">
        <v>707</v>
      </c>
      <c r="F487" s="333" t="s">
        <v>708</v>
      </c>
      <c r="G487" s="2"/>
      <c r="H487" s="424">
        <f>SUM(H488)</f>
        <v>0</v>
      </c>
    </row>
    <row r="488" spans="1:8" ht="46.5" hidden="1" customHeight="1" x14ac:dyDescent="0.25">
      <c r="A488" s="389" t="s">
        <v>715</v>
      </c>
      <c r="B488" s="44" t="s">
        <v>43</v>
      </c>
      <c r="C488" s="44" t="s">
        <v>10</v>
      </c>
      <c r="D488" s="331" t="s">
        <v>235</v>
      </c>
      <c r="E488" s="332" t="s">
        <v>8</v>
      </c>
      <c r="F488" s="333" t="s">
        <v>708</v>
      </c>
      <c r="G488" s="2"/>
      <c r="H488" s="424">
        <f>SUM(H489)</f>
        <v>0</v>
      </c>
    </row>
    <row r="489" spans="1:8" ht="46.5" hidden="1" customHeight="1" x14ac:dyDescent="0.25">
      <c r="A489" s="100" t="s">
        <v>117</v>
      </c>
      <c r="B489" s="2" t="s">
        <v>43</v>
      </c>
      <c r="C489" s="2" t="s">
        <v>10</v>
      </c>
      <c r="D489" s="331" t="s">
        <v>235</v>
      </c>
      <c r="E489" s="332" t="s">
        <v>8</v>
      </c>
      <c r="F489" s="333" t="s">
        <v>717</v>
      </c>
      <c r="G489" s="2"/>
      <c r="H489" s="424">
        <f>SUM(H490)</f>
        <v>0</v>
      </c>
    </row>
    <row r="490" spans="1:8" ht="54.75" hidden="1" customHeight="1" x14ac:dyDescent="0.25">
      <c r="A490" s="98" t="s">
        <v>89</v>
      </c>
      <c r="B490" s="2" t="s">
        <v>43</v>
      </c>
      <c r="C490" s="2" t="s">
        <v>10</v>
      </c>
      <c r="D490" s="331" t="s">
        <v>235</v>
      </c>
      <c r="E490" s="332" t="s">
        <v>8</v>
      </c>
      <c r="F490" s="333" t="s">
        <v>717</v>
      </c>
      <c r="G490" s="2" t="s">
        <v>14</v>
      </c>
      <c r="H490" s="425">
        <f>SUM(прил6!I518)</f>
        <v>0</v>
      </c>
    </row>
    <row r="491" spans="1:8" ht="59.25" hidden="1" customHeight="1" x14ac:dyDescent="0.25">
      <c r="A491" s="81" t="s">
        <v>170</v>
      </c>
      <c r="B491" s="37" t="s">
        <v>43</v>
      </c>
      <c r="C491" s="37" t="s">
        <v>10</v>
      </c>
      <c r="D491" s="328" t="s">
        <v>796</v>
      </c>
      <c r="E491" s="329" t="s">
        <v>707</v>
      </c>
      <c r="F491" s="330" t="s">
        <v>708</v>
      </c>
      <c r="G491" s="37"/>
      <c r="H491" s="423">
        <f>SUM(H492)</f>
        <v>0</v>
      </c>
    </row>
    <row r="492" spans="1:8" ht="39.75" hidden="1" customHeight="1" x14ac:dyDescent="0.25">
      <c r="A492" s="101" t="s">
        <v>186</v>
      </c>
      <c r="B492" s="2" t="s">
        <v>43</v>
      </c>
      <c r="C492" s="2" t="s">
        <v>10</v>
      </c>
      <c r="D492" s="331" t="s">
        <v>246</v>
      </c>
      <c r="E492" s="332" t="s">
        <v>707</v>
      </c>
      <c r="F492" s="333" t="s">
        <v>708</v>
      </c>
      <c r="G492" s="2"/>
      <c r="H492" s="424">
        <f>SUM(H493)</f>
        <v>0</v>
      </c>
    </row>
    <row r="493" spans="1:8" ht="54" hidden="1" customHeight="1" x14ac:dyDescent="0.25">
      <c r="A493" s="101" t="s">
        <v>833</v>
      </c>
      <c r="B493" s="2" t="s">
        <v>43</v>
      </c>
      <c r="C493" s="2" t="s">
        <v>10</v>
      </c>
      <c r="D493" s="331" t="s">
        <v>246</v>
      </c>
      <c r="E493" s="332" t="s">
        <v>8</v>
      </c>
      <c r="F493" s="333" t="s">
        <v>708</v>
      </c>
      <c r="G493" s="2"/>
      <c r="H493" s="424">
        <f>SUM(H494)</f>
        <v>0</v>
      </c>
    </row>
    <row r="494" spans="1:8" ht="40.5" hidden="1" customHeight="1" x14ac:dyDescent="0.25">
      <c r="A494" s="3" t="s">
        <v>187</v>
      </c>
      <c r="B494" s="2" t="s">
        <v>43</v>
      </c>
      <c r="C494" s="2" t="s">
        <v>10</v>
      </c>
      <c r="D494" s="331" t="s">
        <v>246</v>
      </c>
      <c r="E494" s="332" t="s">
        <v>8</v>
      </c>
      <c r="F494" s="333" t="s">
        <v>834</v>
      </c>
      <c r="G494" s="2"/>
      <c r="H494" s="424">
        <f>SUM(H495)</f>
        <v>0</v>
      </c>
    </row>
    <row r="495" spans="1:8" ht="47.25" hidden="1" customHeight="1" x14ac:dyDescent="0.25">
      <c r="A495" s="98" t="s">
        <v>89</v>
      </c>
      <c r="B495" s="2" t="s">
        <v>43</v>
      </c>
      <c r="C495" s="2" t="s">
        <v>10</v>
      </c>
      <c r="D495" s="331" t="s">
        <v>246</v>
      </c>
      <c r="E495" s="332" t="s">
        <v>8</v>
      </c>
      <c r="F495" s="333" t="s">
        <v>834</v>
      </c>
      <c r="G495" s="2" t="s">
        <v>14</v>
      </c>
      <c r="H495" s="426">
        <f>SUM(прил6!I523)</f>
        <v>0</v>
      </c>
    </row>
    <row r="496" spans="1:8" ht="45" hidden="1" customHeight="1" x14ac:dyDescent="0.25">
      <c r="A496" s="91" t="s">
        <v>44</v>
      </c>
      <c r="B496" s="48">
        <v>14</v>
      </c>
      <c r="C496" s="48"/>
      <c r="D496" s="362"/>
      <c r="E496" s="363"/>
      <c r="F496" s="364"/>
      <c r="G496" s="18"/>
      <c r="H496" s="421">
        <f>SUM(H497+H503)</f>
        <v>0</v>
      </c>
    </row>
    <row r="497" spans="1:8" ht="36.75" hidden="1" customHeight="1" x14ac:dyDescent="0.25">
      <c r="A497" s="108" t="s">
        <v>45</v>
      </c>
      <c r="B497" s="49">
        <v>14</v>
      </c>
      <c r="C497" s="29" t="s">
        <v>8</v>
      </c>
      <c r="D497" s="325"/>
      <c r="E497" s="326"/>
      <c r="F497" s="327"/>
      <c r="G497" s="28"/>
      <c r="H497" s="422">
        <f>SUM(H498)</f>
        <v>0</v>
      </c>
    </row>
    <row r="498" spans="1:8" ht="42.75" hidden="1" customHeight="1" x14ac:dyDescent="0.25">
      <c r="A498" s="92" t="s">
        <v>139</v>
      </c>
      <c r="B498" s="39">
        <v>14</v>
      </c>
      <c r="C498" s="37" t="s">
        <v>8</v>
      </c>
      <c r="D498" s="328" t="s">
        <v>233</v>
      </c>
      <c r="E498" s="329" t="s">
        <v>707</v>
      </c>
      <c r="F498" s="330" t="s">
        <v>708</v>
      </c>
      <c r="G498" s="37"/>
      <c r="H498" s="423">
        <f>SUM(H499)</f>
        <v>0</v>
      </c>
    </row>
    <row r="499" spans="1:8" ht="29.25" hidden="1" customHeight="1" x14ac:dyDescent="0.25">
      <c r="A499" s="106" t="s">
        <v>188</v>
      </c>
      <c r="B499" s="75">
        <v>14</v>
      </c>
      <c r="C499" s="2" t="s">
        <v>8</v>
      </c>
      <c r="D499" s="331" t="s">
        <v>237</v>
      </c>
      <c r="E499" s="332" t="s">
        <v>707</v>
      </c>
      <c r="F499" s="333" t="s">
        <v>708</v>
      </c>
      <c r="G499" s="2"/>
      <c r="H499" s="424">
        <f>SUM(H500)</f>
        <v>0</v>
      </c>
    </row>
    <row r="500" spans="1:8" ht="33.75" hidden="1" customHeight="1" x14ac:dyDescent="0.25">
      <c r="A500" s="106" t="s">
        <v>835</v>
      </c>
      <c r="B500" s="387"/>
      <c r="C500" s="2"/>
      <c r="D500" s="331" t="s">
        <v>237</v>
      </c>
      <c r="E500" s="332" t="s">
        <v>10</v>
      </c>
      <c r="F500" s="333" t="s">
        <v>708</v>
      </c>
      <c r="G500" s="2"/>
      <c r="H500" s="424">
        <f>SUM(H501)</f>
        <v>0</v>
      </c>
    </row>
    <row r="501" spans="1:8" ht="39" hidden="1" customHeight="1" x14ac:dyDescent="0.25">
      <c r="A501" s="106" t="s">
        <v>837</v>
      </c>
      <c r="B501" s="75">
        <v>14</v>
      </c>
      <c r="C501" s="2" t="s">
        <v>8</v>
      </c>
      <c r="D501" s="331" t="s">
        <v>237</v>
      </c>
      <c r="E501" s="332" t="s">
        <v>10</v>
      </c>
      <c r="F501" s="333" t="s">
        <v>836</v>
      </c>
      <c r="G501" s="2"/>
      <c r="H501" s="424">
        <f>SUM(H502)</f>
        <v>0</v>
      </c>
    </row>
    <row r="502" spans="1:8" ht="42" hidden="1" customHeight="1" x14ac:dyDescent="0.25">
      <c r="A502" s="106" t="s">
        <v>19</v>
      </c>
      <c r="B502" s="75">
        <v>14</v>
      </c>
      <c r="C502" s="2" t="s">
        <v>8</v>
      </c>
      <c r="D502" s="331" t="s">
        <v>237</v>
      </c>
      <c r="E502" s="332" t="s">
        <v>10</v>
      </c>
      <c r="F502" s="333" t="s">
        <v>836</v>
      </c>
      <c r="G502" s="2" t="s">
        <v>72</v>
      </c>
      <c r="H502" s="426">
        <f>SUM(прил6!I266)</f>
        <v>0</v>
      </c>
    </row>
    <row r="503" spans="1:8" ht="45" hidden="1" customHeight="1" x14ac:dyDescent="0.25">
      <c r="A503" s="108" t="s">
        <v>196</v>
      </c>
      <c r="B503" s="49">
        <v>14</v>
      </c>
      <c r="C503" s="29" t="s">
        <v>13</v>
      </c>
      <c r="D503" s="325"/>
      <c r="E503" s="326"/>
      <c r="F503" s="327"/>
      <c r="G503" s="29"/>
      <c r="H503" s="422">
        <f>SUM(H504)</f>
        <v>0</v>
      </c>
    </row>
    <row r="504" spans="1:8" ht="25.5" hidden="1" customHeight="1" x14ac:dyDescent="0.25">
      <c r="A504" s="92" t="s">
        <v>139</v>
      </c>
      <c r="B504" s="39">
        <v>14</v>
      </c>
      <c r="C504" s="37" t="s">
        <v>13</v>
      </c>
      <c r="D504" s="328" t="s">
        <v>233</v>
      </c>
      <c r="E504" s="329" t="s">
        <v>707</v>
      </c>
      <c r="F504" s="330" t="s">
        <v>708</v>
      </c>
      <c r="G504" s="37"/>
      <c r="H504" s="423">
        <f>SUM(H505)</f>
        <v>0</v>
      </c>
    </row>
    <row r="505" spans="1:8" ht="20.25" hidden="1" customHeight="1" x14ac:dyDescent="0.25">
      <c r="A505" s="106" t="s">
        <v>188</v>
      </c>
      <c r="B505" s="102">
        <v>14</v>
      </c>
      <c r="C505" s="2" t="s">
        <v>13</v>
      </c>
      <c r="D505" s="331" t="s">
        <v>237</v>
      </c>
      <c r="E505" s="332" t="s">
        <v>707</v>
      </c>
      <c r="F505" s="333" t="s">
        <v>708</v>
      </c>
      <c r="G505" s="89"/>
      <c r="H505" s="424">
        <f>SUM(H506)</f>
        <v>0</v>
      </c>
    </row>
    <row r="506" spans="1:8" ht="23.25" hidden="1" customHeight="1" x14ac:dyDescent="0.25">
      <c r="A506" s="398" t="s">
        <v>835</v>
      </c>
      <c r="B506" s="387">
        <v>14</v>
      </c>
      <c r="C506" s="2" t="s">
        <v>13</v>
      </c>
      <c r="D506" s="395" t="s">
        <v>237</v>
      </c>
      <c r="E506" s="396" t="s">
        <v>10</v>
      </c>
      <c r="F506" s="397" t="s">
        <v>708</v>
      </c>
      <c r="G506" s="89"/>
      <c r="H506" s="424">
        <f>SUM(H507)</f>
        <v>0</v>
      </c>
    </row>
    <row r="507" spans="1:8" ht="18.75" hidden="1" customHeight="1" x14ac:dyDescent="0.25">
      <c r="A507" s="399" t="s">
        <v>839</v>
      </c>
      <c r="B507" s="102">
        <v>14</v>
      </c>
      <c r="C507" s="2" t="s">
        <v>13</v>
      </c>
      <c r="D507" s="395" t="s">
        <v>237</v>
      </c>
      <c r="E507" s="396" t="s">
        <v>10</v>
      </c>
      <c r="F507" s="397" t="s">
        <v>838</v>
      </c>
      <c r="G507" s="89"/>
      <c r="H507" s="424">
        <f>SUM(H508)</f>
        <v>0</v>
      </c>
    </row>
    <row r="508" spans="1:8" ht="20.25" hidden="1" customHeight="1" x14ac:dyDescent="0.25">
      <c r="A508" s="105" t="s">
        <v>19</v>
      </c>
      <c r="B508" s="102">
        <v>14</v>
      </c>
      <c r="C508" s="2" t="s">
        <v>13</v>
      </c>
      <c r="D508" s="395" t="s">
        <v>237</v>
      </c>
      <c r="E508" s="396" t="s">
        <v>10</v>
      </c>
      <c r="F508" s="397" t="s">
        <v>838</v>
      </c>
      <c r="G508" s="2" t="s">
        <v>72</v>
      </c>
      <c r="H508" s="430">
        <f>SUM(прил6!I272)</f>
        <v>0</v>
      </c>
    </row>
  </sheetData>
  <mergeCells count="9">
    <mergeCell ref="A9:G11"/>
    <mergeCell ref="D13:F13"/>
    <mergeCell ref="I179:K179"/>
    <mergeCell ref="A1:G1"/>
    <mergeCell ref="A2:G2"/>
    <mergeCell ref="A3:G3"/>
    <mergeCell ref="A4:G4"/>
    <mergeCell ref="A5:G5"/>
    <mergeCell ref="A6:F6"/>
  </mergeCells>
  <pageMargins left="0.78740157480314965" right="0.19685039370078741" top="0.74803149606299213" bottom="0.74803149606299213" header="0.31496062992125984" footer="0.31496062992125984"/>
  <pageSetup paperSize="9" scale="74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3"/>
  <sheetViews>
    <sheetView topLeftCell="A82" zoomScaleNormal="100" workbookViewId="0">
      <selection activeCell="A37" sqref="A37"/>
    </sheetView>
  </sheetViews>
  <sheetFormatPr defaultRowHeight="15" x14ac:dyDescent="0.25"/>
  <cols>
    <col min="1" max="1" width="84.140625" customWidth="1"/>
    <col min="2" max="2" width="6.5703125" customWidth="1"/>
    <col min="3" max="4" width="4.85546875" customWidth="1"/>
    <col min="5" max="5" width="4.7109375" customWidth="1"/>
    <col min="6" max="6" width="3.5703125" customWidth="1"/>
    <col min="7" max="7" width="7" customWidth="1"/>
    <col min="8" max="8" width="5.85546875" customWidth="1"/>
    <col min="9" max="9" width="12.42578125" customWidth="1"/>
  </cols>
  <sheetData>
    <row r="1" spans="1:9" ht="15" customHeight="1" x14ac:dyDescent="0.25">
      <c r="D1" s="565"/>
      <c r="E1" s="565"/>
      <c r="F1" s="565"/>
      <c r="G1" s="1"/>
    </row>
    <row r="2" spans="1:9" ht="15.75" x14ac:dyDescent="0.25">
      <c r="A2" s="649" t="s">
        <v>928</v>
      </c>
      <c r="B2" s="649"/>
      <c r="C2" s="649"/>
      <c r="D2" s="649"/>
      <c r="E2" s="649"/>
      <c r="F2" s="649"/>
      <c r="G2" s="649"/>
    </row>
    <row r="3" spans="1:9" ht="15.75" x14ac:dyDescent="0.25">
      <c r="A3" s="649" t="s">
        <v>928</v>
      </c>
      <c r="B3" s="649"/>
      <c r="C3" s="649"/>
      <c r="D3" s="649"/>
      <c r="E3" s="649"/>
      <c r="F3" s="649"/>
      <c r="G3" s="649"/>
      <c r="H3" s="649"/>
    </row>
    <row r="4" spans="1:9" ht="15.75" x14ac:dyDescent="0.25">
      <c r="A4" s="649" t="s">
        <v>943</v>
      </c>
      <c r="B4" s="649"/>
      <c r="C4" s="649"/>
      <c r="D4" s="649"/>
      <c r="E4" s="649"/>
      <c r="F4" s="649"/>
      <c r="G4" s="649"/>
      <c r="H4" s="649"/>
    </row>
    <row r="5" spans="1:9" ht="15.75" x14ac:dyDescent="0.25">
      <c r="A5" s="649" t="s">
        <v>950</v>
      </c>
      <c r="B5" s="649"/>
      <c r="C5" s="649"/>
      <c r="D5" s="649"/>
      <c r="E5" s="649"/>
      <c r="F5" s="649"/>
      <c r="G5" s="649"/>
      <c r="H5" s="649"/>
    </row>
    <row r="6" spans="1:9" ht="15.75" x14ac:dyDescent="0.25">
      <c r="A6" s="650" t="s">
        <v>948</v>
      </c>
      <c r="B6" s="650"/>
      <c r="C6" s="650"/>
      <c r="D6" s="650"/>
      <c r="E6" s="650"/>
      <c r="F6" s="650"/>
      <c r="G6" s="650"/>
      <c r="H6" s="650"/>
    </row>
    <row r="7" spans="1:9" ht="15.75" x14ac:dyDescent="0.25">
      <c r="A7" s="650" t="s">
        <v>949</v>
      </c>
      <c r="B7" s="650"/>
      <c r="C7" s="650"/>
      <c r="D7" s="650"/>
      <c r="E7" s="650"/>
      <c r="F7" s="650"/>
      <c r="G7" s="650"/>
      <c r="H7" s="650"/>
    </row>
    <row r="8" spans="1:9" x14ac:dyDescent="0.25">
      <c r="D8" s="565"/>
      <c r="E8" s="565"/>
      <c r="F8" s="565"/>
    </row>
    <row r="9" spans="1:9" ht="18.75" x14ac:dyDescent="0.25">
      <c r="A9" s="643" t="s">
        <v>849</v>
      </c>
      <c r="B9" s="643"/>
      <c r="C9" s="643"/>
      <c r="D9" s="643"/>
      <c r="E9" s="643"/>
      <c r="F9" s="643"/>
      <c r="G9" s="643"/>
      <c r="H9" s="643"/>
      <c r="I9" s="643"/>
    </row>
    <row r="10" spans="1:9" ht="18.75" customHeight="1" x14ac:dyDescent="0.25">
      <c r="A10" s="643" t="s">
        <v>947</v>
      </c>
      <c r="B10" s="643"/>
      <c r="C10" s="643"/>
      <c r="D10" s="643"/>
      <c r="E10" s="643"/>
      <c r="F10" s="643"/>
      <c r="G10" s="643"/>
      <c r="H10" s="643"/>
      <c r="I10" s="643"/>
    </row>
    <row r="11" spans="1:9" ht="18.75" x14ac:dyDescent="0.25">
      <c r="A11" s="643" t="s">
        <v>666</v>
      </c>
      <c r="B11" s="643"/>
      <c r="C11" s="643"/>
      <c r="D11" s="643"/>
      <c r="E11" s="643"/>
      <c r="F11" s="643"/>
      <c r="G11" s="643"/>
      <c r="H11" s="643"/>
      <c r="I11" s="643"/>
    </row>
    <row r="12" spans="1:9" ht="15.75" x14ac:dyDescent="0.25">
      <c r="C12" s="566"/>
      <c r="I12" t="s">
        <v>873</v>
      </c>
    </row>
    <row r="13" spans="1:9" ht="21" customHeight="1" x14ac:dyDescent="0.25">
      <c r="A13" s="60" t="s">
        <v>0</v>
      </c>
      <c r="B13" s="60" t="s">
        <v>46</v>
      </c>
      <c r="C13" s="60" t="s">
        <v>1</v>
      </c>
      <c r="D13" s="60" t="s">
        <v>2</v>
      </c>
      <c r="E13" s="644" t="s">
        <v>3</v>
      </c>
      <c r="F13" s="645"/>
      <c r="G13" s="646"/>
      <c r="H13" s="60" t="s">
        <v>4</v>
      </c>
      <c r="I13" s="60" t="s">
        <v>5</v>
      </c>
    </row>
    <row r="14" spans="1:9" ht="15.75" x14ac:dyDescent="0.25">
      <c r="A14" s="103" t="s">
        <v>6</v>
      </c>
      <c r="B14" s="103"/>
      <c r="C14" s="47"/>
      <c r="D14" s="47"/>
      <c r="E14" s="319"/>
      <c r="F14" s="320"/>
      <c r="G14" s="321"/>
      <c r="H14" s="47"/>
      <c r="I14" s="420">
        <f>SUM(I15+I192+I273+I419+I290)</f>
        <v>3051871</v>
      </c>
    </row>
    <row r="15" spans="1:9" ht="31.5" x14ac:dyDescent="0.25">
      <c r="A15" s="59" t="s">
        <v>972</v>
      </c>
      <c r="B15" s="140" t="s">
        <v>47</v>
      </c>
      <c r="C15" s="466"/>
      <c r="D15" s="466"/>
      <c r="E15" s="467"/>
      <c r="F15" s="468"/>
      <c r="G15" s="469"/>
      <c r="H15" s="466"/>
      <c r="I15" s="431">
        <f>SUM(I16+I102+I151+I452)</f>
        <v>3051871</v>
      </c>
    </row>
    <row r="16" spans="1:9" ht="15.75" x14ac:dyDescent="0.25">
      <c r="A16" s="433" t="s">
        <v>7</v>
      </c>
      <c r="B16" s="470" t="s">
        <v>47</v>
      </c>
      <c r="C16" s="18" t="s">
        <v>8</v>
      </c>
      <c r="D16" s="18"/>
      <c r="E16" s="460"/>
      <c r="F16" s="461"/>
      <c r="G16" s="462"/>
      <c r="H16" s="18"/>
      <c r="I16" s="452">
        <f>SUM(I17+I22+I67)</f>
        <v>2087522</v>
      </c>
    </row>
    <row r="17" spans="1:9" ht="31.5" x14ac:dyDescent="0.25">
      <c r="A17" s="27" t="s">
        <v>9</v>
      </c>
      <c r="B17" s="32" t="s">
        <v>47</v>
      </c>
      <c r="C17" s="28" t="s">
        <v>8</v>
      </c>
      <c r="D17" s="28" t="s">
        <v>10</v>
      </c>
      <c r="E17" s="380"/>
      <c r="F17" s="381"/>
      <c r="G17" s="382"/>
      <c r="H17" s="28"/>
      <c r="I17" s="453">
        <f>SUM(I18)</f>
        <v>468800</v>
      </c>
    </row>
    <row r="18" spans="1:9" ht="15.75" x14ac:dyDescent="0.25">
      <c r="A18" s="36" t="s">
        <v>118</v>
      </c>
      <c r="B18" s="39" t="s">
        <v>47</v>
      </c>
      <c r="C18" s="37" t="s">
        <v>8</v>
      </c>
      <c r="D18" s="37" t="s">
        <v>10</v>
      </c>
      <c r="E18" s="328" t="s">
        <v>709</v>
      </c>
      <c r="F18" s="329" t="s">
        <v>707</v>
      </c>
      <c r="G18" s="330" t="s">
        <v>708</v>
      </c>
      <c r="H18" s="37"/>
      <c r="I18" s="423">
        <f>SUM(I19)</f>
        <v>468800</v>
      </c>
    </row>
    <row r="19" spans="1:9" ht="15.75" x14ac:dyDescent="0.25">
      <c r="A19" s="105" t="s">
        <v>119</v>
      </c>
      <c r="B19" s="60" t="s">
        <v>47</v>
      </c>
      <c r="C19" s="2" t="s">
        <v>8</v>
      </c>
      <c r="D19" s="2" t="s">
        <v>10</v>
      </c>
      <c r="E19" s="331" t="s">
        <v>203</v>
      </c>
      <c r="F19" s="332" t="s">
        <v>707</v>
      </c>
      <c r="G19" s="333" t="s">
        <v>708</v>
      </c>
      <c r="H19" s="2"/>
      <c r="I19" s="426">
        <f>SUM(I20)</f>
        <v>468800</v>
      </c>
    </row>
    <row r="20" spans="1:9" ht="31.5" x14ac:dyDescent="0.25">
      <c r="A20" s="3" t="s">
        <v>87</v>
      </c>
      <c r="B20" s="567" t="s">
        <v>47</v>
      </c>
      <c r="C20" s="2" t="s">
        <v>8</v>
      </c>
      <c r="D20" s="2" t="s">
        <v>10</v>
      </c>
      <c r="E20" s="331" t="s">
        <v>203</v>
      </c>
      <c r="F20" s="332" t="s">
        <v>707</v>
      </c>
      <c r="G20" s="333" t="s">
        <v>712</v>
      </c>
      <c r="H20" s="2"/>
      <c r="I20" s="426">
        <f>SUM(I21)</f>
        <v>468800</v>
      </c>
    </row>
    <row r="21" spans="1:9" ht="47.25" x14ac:dyDescent="0.25">
      <c r="A21" s="106" t="s">
        <v>88</v>
      </c>
      <c r="B21" s="567" t="s">
        <v>47</v>
      </c>
      <c r="C21" s="2" t="s">
        <v>8</v>
      </c>
      <c r="D21" s="2" t="s">
        <v>10</v>
      </c>
      <c r="E21" s="331" t="s">
        <v>203</v>
      </c>
      <c r="F21" s="332" t="s">
        <v>707</v>
      </c>
      <c r="G21" s="333" t="s">
        <v>712</v>
      </c>
      <c r="H21" s="2" t="s">
        <v>11</v>
      </c>
      <c r="I21" s="425">
        <v>468800</v>
      </c>
    </row>
    <row r="22" spans="1:9" ht="47.25" x14ac:dyDescent="0.25">
      <c r="A22" s="121" t="s">
        <v>17</v>
      </c>
      <c r="B22" s="32" t="s">
        <v>47</v>
      </c>
      <c r="C22" s="28" t="s">
        <v>8</v>
      </c>
      <c r="D22" s="28" t="s">
        <v>18</v>
      </c>
      <c r="E22" s="380"/>
      <c r="F22" s="381"/>
      <c r="G22" s="382"/>
      <c r="H22" s="28"/>
      <c r="I22" s="453">
        <f>SUM(I23+I35+I40+I45+I52+I57+I30)</f>
        <v>1035600</v>
      </c>
    </row>
    <row r="23" spans="1:9" ht="15" hidden="1" customHeight="1" x14ac:dyDescent="0.25">
      <c r="A23" s="92" t="s">
        <v>127</v>
      </c>
      <c r="B23" s="39" t="s">
        <v>47</v>
      </c>
      <c r="C23" s="37" t="s">
        <v>8</v>
      </c>
      <c r="D23" s="37" t="s">
        <v>18</v>
      </c>
      <c r="E23" s="334" t="s">
        <v>202</v>
      </c>
      <c r="F23" s="335" t="s">
        <v>707</v>
      </c>
      <c r="G23" s="336" t="s">
        <v>708</v>
      </c>
      <c r="H23" s="37"/>
      <c r="I23" s="423"/>
    </row>
    <row r="24" spans="1:9" ht="72" hidden="1" customHeight="1" x14ac:dyDescent="0.25">
      <c r="A24" s="95" t="s">
        <v>128</v>
      </c>
      <c r="B24" s="64" t="s">
        <v>47</v>
      </c>
      <c r="C24" s="2" t="s">
        <v>8</v>
      </c>
      <c r="D24" s="2" t="s">
        <v>18</v>
      </c>
      <c r="E24" s="346" t="s">
        <v>235</v>
      </c>
      <c r="F24" s="347" t="s">
        <v>707</v>
      </c>
      <c r="G24" s="348" t="s">
        <v>708</v>
      </c>
      <c r="H24" s="2"/>
      <c r="I24" s="426"/>
    </row>
    <row r="25" spans="1:9" ht="15" hidden="1" customHeight="1" x14ac:dyDescent="0.25">
      <c r="A25" s="95" t="s">
        <v>715</v>
      </c>
      <c r="B25" s="64" t="s">
        <v>47</v>
      </c>
      <c r="C25" s="2" t="s">
        <v>8</v>
      </c>
      <c r="D25" s="2" t="s">
        <v>18</v>
      </c>
      <c r="E25" s="346" t="s">
        <v>235</v>
      </c>
      <c r="F25" s="347" t="s">
        <v>8</v>
      </c>
      <c r="G25" s="348" t="s">
        <v>708</v>
      </c>
      <c r="H25" s="2"/>
      <c r="I25" s="426"/>
    </row>
    <row r="26" spans="1:9" ht="15" hidden="1" customHeight="1" x14ac:dyDescent="0.25">
      <c r="A26" s="106" t="s">
        <v>90</v>
      </c>
      <c r="B26" s="567" t="s">
        <v>47</v>
      </c>
      <c r="C26" s="2" t="s">
        <v>8</v>
      </c>
      <c r="D26" s="2" t="s">
        <v>18</v>
      </c>
      <c r="E26" s="349" t="s">
        <v>235</v>
      </c>
      <c r="F26" s="350" t="s">
        <v>8</v>
      </c>
      <c r="G26" s="351" t="s">
        <v>716</v>
      </c>
      <c r="H26" s="2"/>
      <c r="I26" s="426"/>
    </row>
    <row r="27" spans="1:9" ht="15" hidden="1" customHeight="1" x14ac:dyDescent="0.25">
      <c r="A27" s="106" t="s">
        <v>88</v>
      </c>
      <c r="B27" s="567" t="s">
        <v>47</v>
      </c>
      <c r="C27" s="2" t="s">
        <v>8</v>
      </c>
      <c r="D27" s="2" t="s">
        <v>18</v>
      </c>
      <c r="E27" s="349" t="s">
        <v>235</v>
      </c>
      <c r="F27" s="350" t="s">
        <v>8</v>
      </c>
      <c r="G27" s="351" t="s">
        <v>716</v>
      </c>
      <c r="H27" s="2" t="s">
        <v>11</v>
      </c>
      <c r="I27" s="426"/>
    </row>
    <row r="28" spans="1:9" ht="15" hidden="1" customHeight="1" x14ac:dyDescent="0.25">
      <c r="A28" s="100" t="s">
        <v>117</v>
      </c>
      <c r="B28" s="471" t="s">
        <v>47</v>
      </c>
      <c r="C28" s="2" t="s">
        <v>8</v>
      </c>
      <c r="D28" s="2" t="s">
        <v>18</v>
      </c>
      <c r="E28" s="346" t="s">
        <v>235</v>
      </c>
      <c r="F28" s="347" t="s">
        <v>8</v>
      </c>
      <c r="G28" s="348" t="s">
        <v>717</v>
      </c>
      <c r="H28" s="2"/>
      <c r="I28" s="426"/>
    </row>
    <row r="29" spans="1:9" ht="16.5" hidden="1" customHeight="1" x14ac:dyDescent="0.25">
      <c r="A29" s="136" t="s">
        <v>89</v>
      </c>
      <c r="B29" s="446" t="s">
        <v>47</v>
      </c>
      <c r="C29" s="2" t="s">
        <v>8</v>
      </c>
      <c r="D29" s="2" t="s">
        <v>18</v>
      </c>
      <c r="E29" s="346" t="s">
        <v>235</v>
      </c>
      <c r="F29" s="347" t="s">
        <v>8</v>
      </c>
      <c r="G29" s="348" t="s">
        <v>717</v>
      </c>
      <c r="H29" s="2" t="s">
        <v>14</v>
      </c>
      <c r="I29" s="425"/>
    </row>
    <row r="30" spans="1:9" ht="60.75" hidden="1" customHeight="1" x14ac:dyDescent="0.25">
      <c r="A30" s="92" t="s">
        <v>853</v>
      </c>
      <c r="B30" s="39" t="s">
        <v>47</v>
      </c>
      <c r="C30" s="37" t="s">
        <v>8</v>
      </c>
      <c r="D30" s="37" t="s">
        <v>18</v>
      </c>
      <c r="E30" s="340" t="s">
        <v>734</v>
      </c>
      <c r="F30" s="341" t="s">
        <v>707</v>
      </c>
      <c r="G30" s="342" t="s">
        <v>708</v>
      </c>
      <c r="H30" s="37"/>
      <c r="I30" s="423"/>
    </row>
    <row r="31" spans="1:9" ht="94.5" hidden="1" customHeight="1" x14ac:dyDescent="0.25">
      <c r="A31" s="95" t="s">
        <v>854</v>
      </c>
      <c r="B31" s="64" t="s">
        <v>47</v>
      </c>
      <c r="C31" s="2" t="s">
        <v>8</v>
      </c>
      <c r="D31" s="2" t="s">
        <v>18</v>
      </c>
      <c r="E31" s="343" t="s">
        <v>852</v>
      </c>
      <c r="F31" s="344" t="s">
        <v>707</v>
      </c>
      <c r="G31" s="345" t="s">
        <v>708</v>
      </c>
      <c r="H31" s="53"/>
      <c r="I31" s="426"/>
    </row>
    <row r="32" spans="1:9" ht="48" hidden="1" customHeight="1" x14ac:dyDescent="0.25">
      <c r="A32" s="95" t="s">
        <v>735</v>
      </c>
      <c r="B32" s="64" t="s">
        <v>47</v>
      </c>
      <c r="C32" s="2" t="s">
        <v>8</v>
      </c>
      <c r="D32" s="2" t="s">
        <v>18</v>
      </c>
      <c r="E32" s="343" t="s">
        <v>852</v>
      </c>
      <c r="F32" s="344" t="s">
        <v>8</v>
      </c>
      <c r="G32" s="345" t="s">
        <v>708</v>
      </c>
      <c r="H32" s="53"/>
      <c r="I32" s="426"/>
    </row>
    <row r="33" spans="1:9" ht="16.5" hidden="1" customHeight="1" x14ac:dyDescent="0.25">
      <c r="A33" s="95" t="s">
        <v>856</v>
      </c>
      <c r="B33" s="64" t="s">
        <v>47</v>
      </c>
      <c r="C33" s="2" t="s">
        <v>8</v>
      </c>
      <c r="D33" s="2" t="s">
        <v>18</v>
      </c>
      <c r="E33" s="343" t="s">
        <v>214</v>
      </c>
      <c r="F33" s="344" t="s">
        <v>8</v>
      </c>
      <c r="G33" s="345" t="s">
        <v>855</v>
      </c>
      <c r="H33" s="53"/>
      <c r="I33" s="426"/>
    </row>
    <row r="34" spans="1:9" ht="16.5" hidden="1" customHeight="1" x14ac:dyDescent="0.25">
      <c r="A34" s="107" t="s">
        <v>89</v>
      </c>
      <c r="B34" s="64" t="s">
        <v>47</v>
      </c>
      <c r="C34" s="2" t="s">
        <v>8</v>
      </c>
      <c r="D34" s="2" t="s">
        <v>18</v>
      </c>
      <c r="E34" s="343" t="s">
        <v>214</v>
      </c>
      <c r="F34" s="344" t="s">
        <v>8</v>
      </c>
      <c r="G34" s="345" t="s">
        <v>855</v>
      </c>
      <c r="H34" s="2" t="s">
        <v>14</v>
      </c>
      <c r="I34" s="426"/>
    </row>
    <row r="35" spans="1:9" ht="47.25" x14ac:dyDescent="0.25">
      <c r="A35" s="92" t="s">
        <v>907</v>
      </c>
      <c r="B35" s="39" t="s">
        <v>47</v>
      </c>
      <c r="C35" s="37" t="s">
        <v>8</v>
      </c>
      <c r="D35" s="37" t="s">
        <v>18</v>
      </c>
      <c r="E35" s="340" t="s">
        <v>710</v>
      </c>
      <c r="F35" s="341" t="s">
        <v>707</v>
      </c>
      <c r="G35" s="342" t="s">
        <v>708</v>
      </c>
      <c r="H35" s="37"/>
      <c r="I35" s="423">
        <f>SUM(I36)</f>
        <v>290900</v>
      </c>
    </row>
    <row r="36" spans="1:9" ht="78.75" x14ac:dyDescent="0.25">
      <c r="A36" s="95" t="s">
        <v>906</v>
      </c>
      <c r="B36" s="64" t="s">
        <v>47</v>
      </c>
      <c r="C36" s="2" t="s">
        <v>8</v>
      </c>
      <c r="D36" s="2" t="s">
        <v>18</v>
      </c>
      <c r="E36" s="343" t="s">
        <v>711</v>
      </c>
      <c r="F36" s="344" t="s">
        <v>707</v>
      </c>
      <c r="G36" s="345" t="s">
        <v>708</v>
      </c>
      <c r="H36" s="53"/>
      <c r="I36" s="426">
        <f>SUM(I37)</f>
        <v>290900</v>
      </c>
    </row>
    <row r="37" spans="1:9" ht="47.25" x14ac:dyDescent="0.25">
      <c r="A37" s="95" t="s">
        <v>714</v>
      </c>
      <c r="B37" s="64" t="s">
        <v>47</v>
      </c>
      <c r="C37" s="2" t="s">
        <v>8</v>
      </c>
      <c r="D37" s="2" t="s">
        <v>18</v>
      </c>
      <c r="E37" s="343" t="s">
        <v>711</v>
      </c>
      <c r="F37" s="344" t="s">
        <v>8</v>
      </c>
      <c r="G37" s="345" t="s">
        <v>708</v>
      </c>
      <c r="H37" s="53"/>
      <c r="I37" s="426">
        <f>SUM(I38)</f>
        <v>290900</v>
      </c>
    </row>
    <row r="38" spans="1:9" ht="17.25" customHeight="1" x14ac:dyDescent="0.25">
      <c r="A38" s="95" t="s">
        <v>122</v>
      </c>
      <c r="B38" s="64" t="s">
        <v>47</v>
      </c>
      <c r="C38" s="2" t="s">
        <v>8</v>
      </c>
      <c r="D38" s="2" t="s">
        <v>18</v>
      </c>
      <c r="E38" s="343" t="s">
        <v>711</v>
      </c>
      <c r="F38" s="344" t="s">
        <v>8</v>
      </c>
      <c r="G38" s="345" t="s">
        <v>713</v>
      </c>
      <c r="H38" s="53"/>
      <c r="I38" s="426">
        <f>SUM(I39)</f>
        <v>290900</v>
      </c>
    </row>
    <row r="39" spans="1:9" ht="21.75" customHeight="1" x14ac:dyDescent="0.25">
      <c r="A39" s="107" t="s">
        <v>89</v>
      </c>
      <c r="B39" s="445" t="s">
        <v>47</v>
      </c>
      <c r="C39" s="2" t="s">
        <v>8</v>
      </c>
      <c r="D39" s="2" t="s">
        <v>18</v>
      </c>
      <c r="E39" s="343" t="s">
        <v>711</v>
      </c>
      <c r="F39" s="344" t="s">
        <v>8</v>
      </c>
      <c r="G39" s="345" t="s">
        <v>713</v>
      </c>
      <c r="H39" s="2" t="s">
        <v>14</v>
      </c>
      <c r="I39" s="426">
        <v>290900</v>
      </c>
    </row>
    <row r="40" spans="1:9" ht="15" hidden="1" customHeight="1" x14ac:dyDescent="0.25">
      <c r="A40" s="92" t="s">
        <v>136</v>
      </c>
      <c r="B40" s="39" t="s">
        <v>47</v>
      </c>
      <c r="C40" s="37" t="s">
        <v>8</v>
      </c>
      <c r="D40" s="37" t="s">
        <v>18</v>
      </c>
      <c r="E40" s="328" t="s">
        <v>720</v>
      </c>
      <c r="F40" s="329" t="s">
        <v>707</v>
      </c>
      <c r="G40" s="330" t="s">
        <v>708</v>
      </c>
      <c r="H40" s="37"/>
      <c r="I40" s="423"/>
    </row>
    <row r="41" spans="1:9" ht="15" hidden="1" customHeight="1" x14ac:dyDescent="0.25">
      <c r="A41" s="95" t="s">
        <v>718</v>
      </c>
      <c r="B41" s="64" t="s">
        <v>47</v>
      </c>
      <c r="C41" s="2" t="s">
        <v>8</v>
      </c>
      <c r="D41" s="2" t="s">
        <v>18</v>
      </c>
      <c r="E41" s="331" t="s">
        <v>206</v>
      </c>
      <c r="F41" s="332" t="s">
        <v>707</v>
      </c>
      <c r="G41" s="333" t="s">
        <v>708</v>
      </c>
      <c r="H41" s="2"/>
      <c r="I41" s="426"/>
    </row>
    <row r="42" spans="1:9" ht="15" hidden="1" customHeight="1" x14ac:dyDescent="0.25">
      <c r="A42" s="95" t="s">
        <v>719</v>
      </c>
      <c r="B42" s="64" t="s">
        <v>47</v>
      </c>
      <c r="C42" s="2" t="s">
        <v>8</v>
      </c>
      <c r="D42" s="2" t="s">
        <v>18</v>
      </c>
      <c r="E42" s="331" t="s">
        <v>206</v>
      </c>
      <c r="F42" s="332" t="s">
        <v>8</v>
      </c>
      <c r="G42" s="333" t="s">
        <v>708</v>
      </c>
      <c r="H42" s="2"/>
      <c r="I42" s="426"/>
    </row>
    <row r="43" spans="1:9" ht="32.25" hidden="1" customHeight="1" x14ac:dyDescent="0.25">
      <c r="A43" s="95" t="s">
        <v>93</v>
      </c>
      <c r="B43" s="472" t="s">
        <v>47</v>
      </c>
      <c r="C43" s="2" t="s">
        <v>8</v>
      </c>
      <c r="D43" s="2" t="s">
        <v>18</v>
      </c>
      <c r="E43" s="331" t="s">
        <v>206</v>
      </c>
      <c r="F43" s="332" t="s">
        <v>8</v>
      </c>
      <c r="G43" s="333" t="s">
        <v>721</v>
      </c>
      <c r="H43" s="2"/>
      <c r="I43" s="426"/>
    </row>
    <row r="44" spans="1:9" ht="15" hidden="1" customHeight="1" x14ac:dyDescent="0.25">
      <c r="A44" s="106" t="s">
        <v>88</v>
      </c>
      <c r="B44" s="567" t="s">
        <v>47</v>
      </c>
      <c r="C44" s="2" t="s">
        <v>8</v>
      </c>
      <c r="D44" s="2" t="s">
        <v>18</v>
      </c>
      <c r="E44" s="331" t="s">
        <v>206</v>
      </c>
      <c r="F44" s="332" t="s">
        <v>8</v>
      </c>
      <c r="G44" s="333" t="s">
        <v>721</v>
      </c>
      <c r="H44" s="2" t="s">
        <v>11</v>
      </c>
      <c r="I44" s="426"/>
    </row>
    <row r="45" spans="1:9" ht="15" hidden="1" customHeight="1" x14ac:dyDescent="0.25">
      <c r="A45" s="116" t="s">
        <v>129</v>
      </c>
      <c r="B45" s="41" t="s">
        <v>47</v>
      </c>
      <c r="C45" s="37" t="s">
        <v>8</v>
      </c>
      <c r="D45" s="37" t="s">
        <v>18</v>
      </c>
      <c r="E45" s="328" t="s">
        <v>723</v>
      </c>
      <c r="F45" s="329" t="s">
        <v>707</v>
      </c>
      <c r="G45" s="330" t="s">
        <v>708</v>
      </c>
      <c r="H45" s="37"/>
      <c r="I45" s="423"/>
    </row>
    <row r="46" spans="1:9" ht="15" hidden="1" customHeight="1" x14ac:dyDescent="0.25">
      <c r="A46" s="111" t="s">
        <v>130</v>
      </c>
      <c r="B46" s="445" t="s">
        <v>47</v>
      </c>
      <c r="C46" s="2" t="s">
        <v>8</v>
      </c>
      <c r="D46" s="2" t="s">
        <v>18</v>
      </c>
      <c r="E46" s="331" t="s">
        <v>207</v>
      </c>
      <c r="F46" s="332" t="s">
        <v>707</v>
      </c>
      <c r="G46" s="333" t="s">
        <v>708</v>
      </c>
      <c r="H46" s="2"/>
      <c r="I46" s="426"/>
    </row>
    <row r="47" spans="1:9" ht="15" hidden="1" customHeight="1" x14ac:dyDescent="0.25">
      <c r="A47" s="112" t="s">
        <v>722</v>
      </c>
      <c r="B47" s="446" t="s">
        <v>47</v>
      </c>
      <c r="C47" s="2" t="s">
        <v>8</v>
      </c>
      <c r="D47" s="2" t="s">
        <v>18</v>
      </c>
      <c r="E47" s="331" t="s">
        <v>207</v>
      </c>
      <c r="F47" s="332" t="s">
        <v>8</v>
      </c>
      <c r="G47" s="333" t="s">
        <v>708</v>
      </c>
      <c r="H47" s="2"/>
      <c r="I47" s="426"/>
    </row>
    <row r="48" spans="1:9" ht="15" hidden="1" customHeight="1" x14ac:dyDescent="0.25">
      <c r="A48" s="106" t="s">
        <v>131</v>
      </c>
      <c r="B48" s="567" t="s">
        <v>47</v>
      </c>
      <c r="C48" s="2" t="s">
        <v>8</v>
      </c>
      <c r="D48" s="2" t="s">
        <v>18</v>
      </c>
      <c r="E48" s="331" t="s">
        <v>207</v>
      </c>
      <c r="F48" s="332" t="s">
        <v>8</v>
      </c>
      <c r="G48" s="333" t="s">
        <v>724</v>
      </c>
      <c r="H48" s="2"/>
      <c r="I48" s="426"/>
    </row>
    <row r="49" spans="1:9" ht="15" hidden="1" customHeight="1" x14ac:dyDescent="0.25">
      <c r="A49" s="106" t="s">
        <v>88</v>
      </c>
      <c r="B49" s="567" t="s">
        <v>47</v>
      </c>
      <c r="C49" s="2" t="s">
        <v>8</v>
      </c>
      <c r="D49" s="2" t="s">
        <v>18</v>
      </c>
      <c r="E49" s="331" t="s">
        <v>207</v>
      </c>
      <c r="F49" s="332" t="s">
        <v>8</v>
      </c>
      <c r="G49" s="333" t="s">
        <v>724</v>
      </c>
      <c r="H49" s="2" t="s">
        <v>11</v>
      </c>
      <c r="I49" s="425"/>
    </row>
    <row r="50" spans="1:9" ht="15" hidden="1" customHeight="1" x14ac:dyDescent="0.25">
      <c r="A50" s="106" t="s">
        <v>92</v>
      </c>
      <c r="B50" s="567" t="s">
        <v>47</v>
      </c>
      <c r="C50" s="2" t="s">
        <v>8</v>
      </c>
      <c r="D50" s="2" t="s">
        <v>18</v>
      </c>
      <c r="E50" s="331" t="s">
        <v>207</v>
      </c>
      <c r="F50" s="332" t="s">
        <v>8</v>
      </c>
      <c r="G50" s="333" t="s">
        <v>725</v>
      </c>
      <c r="H50" s="2"/>
      <c r="I50" s="426"/>
    </row>
    <row r="51" spans="1:9" ht="15" hidden="1" customHeight="1" x14ac:dyDescent="0.25">
      <c r="A51" s="106" t="s">
        <v>88</v>
      </c>
      <c r="B51" s="567" t="s">
        <v>47</v>
      </c>
      <c r="C51" s="2" t="s">
        <v>8</v>
      </c>
      <c r="D51" s="2" t="s">
        <v>18</v>
      </c>
      <c r="E51" s="331" t="s">
        <v>207</v>
      </c>
      <c r="F51" s="332" t="s">
        <v>8</v>
      </c>
      <c r="G51" s="333" t="s">
        <v>725</v>
      </c>
      <c r="H51" s="2" t="s">
        <v>11</v>
      </c>
      <c r="I51" s="426"/>
    </row>
    <row r="52" spans="1:9" ht="15" hidden="1" customHeight="1" x14ac:dyDescent="0.25">
      <c r="A52" s="92" t="s">
        <v>132</v>
      </c>
      <c r="B52" s="39" t="s">
        <v>47</v>
      </c>
      <c r="C52" s="37" t="s">
        <v>8</v>
      </c>
      <c r="D52" s="37" t="s">
        <v>18</v>
      </c>
      <c r="E52" s="328" t="s">
        <v>208</v>
      </c>
      <c r="F52" s="329" t="s">
        <v>707</v>
      </c>
      <c r="G52" s="330" t="s">
        <v>708</v>
      </c>
      <c r="H52" s="37"/>
      <c r="I52" s="423"/>
    </row>
    <row r="53" spans="1:9" ht="15" hidden="1" customHeight="1" x14ac:dyDescent="0.25">
      <c r="A53" s="95" t="s">
        <v>133</v>
      </c>
      <c r="B53" s="64" t="s">
        <v>47</v>
      </c>
      <c r="C53" s="2" t="s">
        <v>8</v>
      </c>
      <c r="D53" s="2" t="s">
        <v>18</v>
      </c>
      <c r="E53" s="331" t="s">
        <v>209</v>
      </c>
      <c r="F53" s="332" t="s">
        <v>707</v>
      </c>
      <c r="G53" s="333" t="s">
        <v>708</v>
      </c>
      <c r="H53" s="53"/>
      <c r="I53" s="426"/>
    </row>
    <row r="54" spans="1:9" ht="15" hidden="1" customHeight="1" x14ac:dyDescent="0.25">
      <c r="A54" s="95" t="s">
        <v>726</v>
      </c>
      <c r="B54" s="64" t="s">
        <v>47</v>
      </c>
      <c r="C54" s="2" t="s">
        <v>8</v>
      </c>
      <c r="D54" s="2" t="s">
        <v>18</v>
      </c>
      <c r="E54" s="331" t="s">
        <v>209</v>
      </c>
      <c r="F54" s="332" t="s">
        <v>10</v>
      </c>
      <c r="G54" s="333" t="s">
        <v>708</v>
      </c>
      <c r="H54" s="53"/>
      <c r="I54" s="426"/>
    </row>
    <row r="55" spans="1:9" ht="33.75" hidden="1" customHeight="1" x14ac:dyDescent="0.25">
      <c r="A55" s="3" t="s">
        <v>91</v>
      </c>
      <c r="B55" s="567" t="s">
        <v>47</v>
      </c>
      <c r="C55" s="2" t="s">
        <v>8</v>
      </c>
      <c r="D55" s="2" t="s">
        <v>18</v>
      </c>
      <c r="E55" s="331" t="s">
        <v>209</v>
      </c>
      <c r="F55" s="332" t="s">
        <v>10</v>
      </c>
      <c r="G55" s="333" t="s">
        <v>727</v>
      </c>
      <c r="H55" s="2"/>
      <c r="I55" s="426"/>
    </row>
    <row r="56" spans="1:9" ht="15" hidden="1" customHeight="1" x14ac:dyDescent="0.25">
      <c r="A56" s="106" t="s">
        <v>88</v>
      </c>
      <c r="B56" s="567" t="s">
        <v>47</v>
      </c>
      <c r="C56" s="2" t="s">
        <v>8</v>
      </c>
      <c r="D56" s="2" t="s">
        <v>18</v>
      </c>
      <c r="E56" s="331" t="s">
        <v>209</v>
      </c>
      <c r="F56" s="332" t="s">
        <v>10</v>
      </c>
      <c r="G56" s="333" t="s">
        <v>727</v>
      </c>
      <c r="H56" s="2" t="s">
        <v>11</v>
      </c>
      <c r="I56" s="426"/>
    </row>
    <row r="57" spans="1:9" ht="15.75" x14ac:dyDescent="0.25">
      <c r="A57" s="36" t="s">
        <v>137</v>
      </c>
      <c r="B57" s="39" t="s">
        <v>47</v>
      </c>
      <c r="C57" s="37" t="s">
        <v>8</v>
      </c>
      <c r="D57" s="37" t="s">
        <v>18</v>
      </c>
      <c r="E57" s="328" t="s">
        <v>210</v>
      </c>
      <c r="F57" s="329" t="s">
        <v>707</v>
      </c>
      <c r="G57" s="330" t="s">
        <v>708</v>
      </c>
      <c r="H57" s="37"/>
      <c r="I57" s="423">
        <f>I58</f>
        <v>744700</v>
      </c>
    </row>
    <row r="58" spans="1:9" ht="15.75" x14ac:dyDescent="0.25">
      <c r="A58" s="3" t="s">
        <v>138</v>
      </c>
      <c r="B58" s="567" t="s">
        <v>47</v>
      </c>
      <c r="C58" s="2" t="s">
        <v>8</v>
      </c>
      <c r="D58" s="2" t="s">
        <v>18</v>
      </c>
      <c r="E58" s="331" t="s">
        <v>211</v>
      </c>
      <c r="F58" s="332" t="s">
        <v>707</v>
      </c>
      <c r="G58" s="333" t="s">
        <v>708</v>
      </c>
      <c r="H58" s="2"/>
      <c r="I58" s="426">
        <f>I59</f>
        <v>744700</v>
      </c>
    </row>
    <row r="59" spans="1:9" ht="31.5" x14ac:dyDescent="0.25">
      <c r="A59" s="3" t="s">
        <v>87</v>
      </c>
      <c r="B59" s="567" t="s">
        <v>47</v>
      </c>
      <c r="C59" s="2" t="s">
        <v>8</v>
      </c>
      <c r="D59" s="2" t="s">
        <v>18</v>
      </c>
      <c r="E59" s="331" t="s">
        <v>211</v>
      </c>
      <c r="F59" s="332" t="s">
        <v>707</v>
      </c>
      <c r="G59" s="333" t="s">
        <v>712</v>
      </c>
      <c r="H59" s="2"/>
      <c r="I59" s="426">
        <f>I60+I61</f>
        <v>744700</v>
      </c>
    </row>
    <row r="60" spans="1:9" ht="47.25" x14ac:dyDescent="0.25">
      <c r="A60" s="106" t="s">
        <v>88</v>
      </c>
      <c r="B60" s="567" t="s">
        <v>47</v>
      </c>
      <c r="C60" s="2" t="s">
        <v>8</v>
      </c>
      <c r="D60" s="2" t="s">
        <v>18</v>
      </c>
      <c r="E60" s="331" t="s">
        <v>211</v>
      </c>
      <c r="F60" s="332" t="s">
        <v>707</v>
      </c>
      <c r="G60" s="333" t="s">
        <v>712</v>
      </c>
      <c r="H60" s="2" t="s">
        <v>11</v>
      </c>
      <c r="I60" s="425">
        <v>682800</v>
      </c>
    </row>
    <row r="61" spans="1:9" ht="15.75" x14ac:dyDescent="0.25">
      <c r="A61" s="3" t="s">
        <v>16</v>
      </c>
      <c r="B61" s="567" t="s">
        <v>47</v>
      </c>
      <c r="C61" s="2" t="s">
        <v>8</v>
      </c>
      <c r="D61" s="2" t="s">
        <v>18</v>
      </c>
      <c r="E61" s="331" t="s">
        <v>211</v>
      </c>
      <c r="F61" s="332" t="s">
        <v>707</v>
      </c>
      <c r="G61" s="333" t="s">
        <v>712</v>
      </c>
      <c r="H61" s="2" t="s">
        <v>15</v>
      </c>
      <c r="I61" s="425">
        <v>61900</v>
      </c>
    </row>
    <row r="62" spans="1:9" ht="16.5" hidden="1" customHeight="1" x14ac:dyDescent="0.25">
      <c r="A62" s="121" t="s">
        <v>20</v>
      </c>
      <c r="B62" s="32" t="s">
        <v>47</v>
      </c>
      <c r="C62" s="28" t="s">
        <v>8</v>
      </c>
      <c r="D62" s="32">
        <v>11</v>
      </c>
      <c r="E62" s="122"/>
      <c r="F62" s="457"/>
      <c r="G62" s="458"/>
      <c r="H62" s="28"/>
      <c r="I62" s="453"/>
    </row>
    <row r="63" spans="1:9" ht="16.5" hidden="1" customHeight="1" x14ac:dyDescent="0.25">
      <c r="A63" s="92" t="s">
        <v>94</v>
      </c>
      <c r="B63" s="39" t="s">
        <v>47</v>
      </c>
      <c r="C63" s="37" t="s">
        <v>8</v>
      </c>
      <c r="D63" s="39">
        <v>11</v>
      </c>
      <c r="E63" s="334" t="s">
        <v>212</v>
      </c>
      <c r="F63" s="335" t="s">
        <v>707</v>
      </c>
      <c r="G63" s="336" t="s">
        <v>708</v>
      </c>
      <c r="H63" s="37"/>
      <c r="I63" s="423"/>
    </row>
    <row r="64" spans="1:9" ht="16.5" hidden="1" customHeight="1" x14ac:dyDescent="0.25">
      <c r="A64" s="109" t="s">
        <v>95</v>
      </c>
      <c r="B64" s="8" t="s">
        <v>47</v>
      </c>
      <c r="C64" s="2" t="s">
        <v>8</v>
      </c>
      <c r="D64" s="567">
        <v>11</v>
      </c>
      <c r="E64" s="349" t="s">
        <v>213</v>
      </c>
      <c r="F64" s="350" t="s">
        <v>707</v>
      </c>
      <c r="G64" s="351" t="s">
        <v>708</v>
      </c>
      <c r="H64" s="2"/>
      <c r="I64" s="424"/>
    </row>
    <row r="65" spans="1:9" ht="16.5" hidden="1" customHeight="1" x14ac:dyDescent="0.25">
      <c r="A65" s="3" t="s">
        <v>115</v>
      </c>
      <c r="B65" s="567" t="s">
        <v>47</v>
      </c>
      <c r="C65" s="2" t="s">
        <v>8</v>
      </c>
      <c r="D65" s="567">
        <v>11</v>
      </c>
      <c r="E65" s="349" t="s">
        <v>213</v>
      </c>
      <c r="F65" s="350" t="s">
        <v>707</v>
      </c>
      <c r="G65" s="351" t="s">
        <v>731</v>
      </c>
      <c r="H65" s="2"/>
      <c r="I65" s="424"/>
    </row>
    <row r="66" spans="1:9" ht="15.75" hidden="1" customHeight="1" x14ac:dyDescent="0.25">
      <c r="A66" s="3" t="s">
        <v>16</v>
      </c>
      <c r="B66" s="567" t="s">
        <v>47</v>
      </c>
      <c r="C66" s="2" t="s">
        <v>8</v>
      </c>
      <c r="D66" s="567">
        <v>11</v>
      </c>
      <c r="E66" s="349" t="s">
        <v>213</v>
      </c>
      <c r="F66" s="350" t="s">
        <v>707</v>
      </c>
      <c r="G66" s="351" t="s">
        <v>731</v>
      </c>
      <c r="H66" s="2" t="s">
        <v>15</v>
      </c>
      <c r="I66" s="425"/>
    </row>
    <row r="67" spans="1:9" ht="15.75" x14ac:dyDescent="0.25">
      <c r="A67" s="121" t="s">
        <v>21</v>
      </c>
      <c r="B67" s="32" t="s">
        <v>47</v>
      </c>
      <c r="C67" s="28" t="s">
        <v>8</v>
      </c>
      <c r="D67" s="32">
        <v>13</v>
      </c>
      <c r="E67" s="122"/>
      <c r="F67" s="457"/>
      <c r="G67" s="458"/>
      <c r="H67" s="28"/>
      <c r="I67" s="453">
        <f>SUM(I73+I83+I88+I92+I97)</f>
        <v>583122</v>
      </c>
    </row>
    <row r="68" spans="1:9" ht="15" hidden="1" customHeight="1" x14ac:dyDescent="0.25">
      <c r="A68" s="36" t="s">
        <v>143</v>
      </c>
      <c r="B68" s="39" t="s">
        <v>47</v>
      </c>
      <c r="C68" s="37" t="s">
        <v>8</v>
      </c>
      <c r="D68" s="39">
        <v>13</v>
      </c>
      <c r="E68" s="334" t="s">
        <v>734</v>
      </c>
      <c r="F68" s="335" t="s">
        <v>707</v>
      </c>
      <c r="G68" s="336" t="s">
        <v>708</v>
      </c>
      <c r="H68" s="37"/>
      <c r="I68" s="423"/>
    </row>
    <row r="69" spans="1:9" ht="63" hidden="1" customHeight="1" x14ac:dyDescent="0.25">
      <c r="A69" s="65" t="s">
        <v>144</v>
      </c>
      <c r="B69" s="64" t="s">
        <v>47</v>
      </c>
      <c r="C69" s="2" t="s">
        <v>8</v>
      </c>
      <c r="D69" s="567">
        <v>13</v>
      </c>
      <c r="E69" s="349" t="s">
        <v>214</v>
      </c>
      <c r="F69" s="350" t="s">
        <v>707</v>
      </c>
      <c r="G69" s="351" t="s">
        <v>708</v>
      </c>
      <c r="H69" s="2"/>
      <c r="I69" s="424"/>
    </row>
    <row r="70" spans="1:9" ht="15" hidden="1" customHeight="1" x14ac:dyDescent="0.25">
      <c r="A70" s="65" t="s">
        <v>735</v>
      </c>
      <c r="B70" s="64" t="s">
        <v>47</v>
      </c>
      <c r="C70" s="2" t="s">
        <v>8</v>
      </c>
      <c r="D70" s="567">
        <v>13</v>
      </c>
      <c r="E70" s="349" t="s">
        <v>214</v>
      </c>
      <c r="F70" s="350" t="s">
        <v>8</v>
      </c>
      <c r="G70" s="351" t="s">
        <v>708</v>
      </c>
      <c r="H70" s="2"/>
      <c r="I70" s="424"/>
    </row>
    <row r="71" spans="1:9" ht="17.25" hidden="1" customHeight="1" x14ac:dyDescent="0.25">
      <c r="A71" s="106" t="s">
        <v>737</v>
      </c>
      <c r="B71" s="567" t="s">
        <v>47</v>
      </c>
      <c r="C71" s="2" t="s">
        <v>8</v>
      </c>
      <c r="D71" s="567">
        <v>13</v>
      </c>
      <c r="E71" s="349" t="s">
        <v>214</v>
      </c>
      <c r="F71" s="350" t="s">
        <v>8</v>
      </c>
      <c r="G71" s="351" t="s">
        <v>736</v>
      </c>
      <c r="H71" s="2"/>
      <c r="I71" s="424"/>
    </row>
    <row r="72" spans="1:9" ht="17.25" hidden="1" customHeight="1" x14ac:dyDescent="0.25">
      <c r="A72" s="111" t="s">
        <v>89</v>
      </c>
      <c r="B72" s="445" t="s">
        <v>47</v>
      </c>
      <c r="C72" s="2" t="s">
        <v>8</v>
      </c>
      <c r="D72" s="567">
        <v>13</v>
      </c>
      <c r="E72" s="349" t="s">
        <v>214</v>
      </c>
      <c r="F72" s="350" t="s">
        <v>8</v>
      </c>
      <c r="G72" s="351" t="s">
        <v>736</v>
      </c>
      <c r="H72" s="2" t="s">
        <v>14</v>
      </c>
      <c r="I72" s="425"/>
    </row>
    <row r="73" spans="1:9" ht="63" x14ac:dyDescent="0.25">
      <c r="A73" s="92" t="s">
        <v>933</v>
      </c>
      <c r="B73" s="39" t="s">
        <v>47</v>
      </c>
      <c r="C73" s="37" t="s">
        <v>8</v>
      </c>
      <c r="D73" s="39">
        <v>13</v>
      </c>
      <c r="E73" s="334" t="s">
        <v>763</v>
      </c>
      <c r="F73" s="335" t="s">
        <v>707</v>
      </c>
      <c r="G73" s="336" t="s">
        <v>708</v>
      </c>
      <c r="H73" s="37"/>
      <c r="I73" s="423">
        <f>SUM(I74+I79)</f>
        <v>28955</v>
      </c>
    </row>
    <row r="74" spans="1:9" ht="94.5" x14ac:dyDescent="0.25">
      <c r="A74" s="106" t="s">
        <v>919</v>
      </c>
      <c r="B74" s="567" t="s">
        <v>47</v>
      </c>
      <c r="C74" s="2" t="s">
        <v>8</v>
      </c>
      <c r="D74" s="567">
        <v>13</v>
      </c>
      <c r="E74" s="349" t="s">
        <v>257</v>
      </c>
      <c r="F74" s="350" t="s">
        <v>707</v>
      </c>
      <c r="G74" s="351" t="s">
        <v>708</v>
      </c>
      <c r="H74" s="2"/>
      <c r="I74" s="426">
        <f>SUM(I75)</f>
        <v>22988</v>
      </c>
    </row>
    <row r="75" spans="1:9" ht="47.25" x14ac:dyDescent="0.25">
      <c r="A75" s="3" t="s">
        <v>908</v>
      </c>
      <c r="B75" s="567" t="s">
        <v>47</v>
      </c>
      <c r="C75" s="2" t="s">
        <v>8</v>
      </c>
      <c r="D75" s="567">
        <v>13</v>
      </c>
      <c r="E75" s="349" t="s">
        <v>257</v>
      </c>
      <c r="F75" s="350" t="s">
        <v>8</v>
      </c>
      <c r="G75" s="351" t="s">
        <v>708</v>
      </c>
      <c r="H75" s="2"/>
      <c r="I75" s="426">
        <f>SUM(I76)</f>
        <v>22988</v>
      </c>
    </row>
    <row r="76" spans="1:9" ht="31.5" x14ac:dyDescent="0.25">
      <c r="A76" s="434" t="s">
        <v>940</v>
      </c>
      <c r="B76" s="446" t="s">
        <v>47</v>
      </c>
      <c r="C76" s="2" t="s">
        <v>8</v>
      </c>
      <c r="D76" s="567">
        <v>13</v>
      </c>
      <c r="E76" s="349" t="s">
        <v>257</v>
      </c>
      <c r="F76" s="350" t="s">
        <v>8</v>
      </c>
      <c r="G76" s="351" t="s">
        <v>774</v>
      </c>
      <c r="H76" s="2"/>
      <c r="I76" s="426">
        <f>SUM(I77+I78)</f>
        <v>22988</v>
      </c>
    </row>
    <row r="77" spans="1:9" ht="48" customHeight="1" x14ac:dyDescent="0.25">
      <c r="A77" s="106" t="s">
        <v>88</v>
      </c>
      <c r="B77" s="446" t="s">
        <v>47</v>
      </c>
      <c r="C77" s="2" t="s">
        <v>8</v>
      </c>
      <c r="D77" s="567">
        <v>13</v>
      </c>
      <c r="E77" s="349" t="s">
        <v>257</v>
      </c>
      <c r="F77" s="350" t="s">
        <v>8</v>
      </c>
      <c r="G77" s="351" t="s">
        <v>774</v>
      </c>
      <c r="H77" s="2" t="s">
        <v>11</v>
      </c>
      <c r="I77" s="426">
        <v>17901</v>
      </c>
    </row>
    <row r="78" spans="1:9" ht="25.5" customHeight="1" x14ac:dyDescent="0.25">
      <c r="A78" s="107" t="s">
        <v>89</v>
      </c>
      <c r="B78" s="567" t="s">
        <v>47</v>
      </c>
      <c r="C78" s="2" t="s">
        <v>8</v>
      </c>
      <c r="D78" s="567">
        <v>13</v>
      </c>
      <c r="E78" s="349" t="s">
        <v>257</v>
      </c>
      <c r="F78" s="350" t="s">
        <v>8</v>
      </c>
      <c r="G78" s="351" t="s">
        <v>774</v>
      </c>
      <c r="H78" s="2" t="s">
        <v>14</v>
      </c>
      <c r="I78" s="426">
        <v>5087</v>
      </c>
    </row>
    <row r="79" spans="1:9" ht="99.75" customHeight="1" x14ac:dyDescent="0.25">
      <c r="A79" s="106" t="s">
        <v>911</v>
      </c>
      <c r="B79" s="567" t="s">
        <v>47</v>
      </c>
      <c r="C79" s="2" t="s">
        <v>8</v>
      </c>
      <c r="D79" s="567">
        <v>13</v>
      </c>
      <c r="E79" s="349" t="s">
        <v>231</v>
      </c>
      <c r="F79" s="350" t="s">
        <v>707</v>
      </c>
      <c r="G79" s="351" t="s">
        <v>708</v>
      </c>
      <c r="H79" s="2"/>
      <c r="I79" s="426">
        <f>SUM(I80)</f>
        <v>5967</v>
      </c>
    </row>
    <row r="80" spans="1:9" ht="47.25" x14ac:dyDescent="0.25">
      <c r="A80" s="3" t="s">
        <v>909</v>
      </c>
      <c r="B80" s="567" t="s">
        <v>47</v>
      </c>
      <c r="C80" s="2" t="s">
        <v>8</v>
      </c>
      <c r="D80" s="567">
        <v>13</v>
      </c>
      <c r="E80" s="349" t="s">
        <v>231</v>
      </c>
      <c r="F80" s="350" t="s">
        <v>8</v>
      </c>
      <c r="G80" s="351" t="s">
        <v>708</v>
      </c>
      <c r="H80" s="2"/>
      <c r="I80" s="426">
        <f>SUM(I81)</f>
        <v>5967</v>
      </c>
    </row>
    <row r="81" spans="1:9" ht="35.25" customHeight="1" x14ac:dyDescent="0.25">
      <c r="A81" s="434" t="s">
        <v>940</v>
      </c>
      <c r="B81" s="446" t="s">
        <v>47</v>
      </c>
      <c r="C81" s="2" t="s">
        <v>8</v>
      </c>
      <c r="D81" s="567">
        <v>13</v>
      </c>
      <c r="E81" s="349" t="s">
        <v>231</v>
      </c>
      <c r="F81" s="350" t="s">
        <v>8</v>
      </c>
      <c r="G81" s="351" t="s">
        <v>774</v>
      </c>
      <c r="H81" s="2"/>
      <c r="I81" s="426">
        <f>SUM(I82)</f>
        <v>5967</v>
      </c>
    </row>
    <row r="82" spans="1:9" ht="33" customHeight="1" x14ac:dyDescent="0.25">
      <c r="A82" s="106" t="s">
        <v>88</v>
      </c>
      <c r="B82" s="446" t="s">
        <v>47</v>
      </c>
      <c r="C82" s="2" t="s">
        <v>8</v>
      </c>
      <c r="D82" s="567">
        <v>13</v>
      </c>
      <c r="E82" s="349" t="s">
        <v>231</v>
      </c>
      <c r="F82" s="350" t="s">
        <v>8</v>
      </c>
      <c r="G82" s="351" t="s">
        <v>774</v>
      </c>
      <c r="H82" s="2" t="s">
        <v>11</v>
      </c>
      <c r="I82" s="425">
        <v>5967</v>
      </c>
    </row>
    <row r="83" spans="1:9" ht="77.25" customHeight="1" x14ac:dyDescent="0.25">
      <c r="A83" s="92" t="s">
        <v>934</v>
      </c>
      <c r="B83" s="39" t="s">
        <v>47</v>
      </c>
      <c r="C83" s="37" t="s">
        <v>8</v>
      </c>
      <c r="D83" s="39">
        <v>13</v>
      </c>
      <c r="E83" s="340" t="s">
        <v>221</v>
      </c>
      <c r="F83" s="341" t="s">
        <v>707</v>
      </c>
      <c r="G83" s="342" t="s">
        <v>708</v>
      </c>
      <c r="H83" s="37"/>
      <c r="I83" s="423">
        <f>SUM(I84)</f>
        <v>5967</v>
      </c>
    </row>
    <row r="84" spans="1:9" ht="33.75" customHeight="1" x14ac:dyDescent="0.25">
      <c r="A84" s="65" t="s">
        <v>930</v>
      </c>
      <c r="B84" s="64" t="s">
        <v>47</v>
      </c>
      <c r="C84" s="2" t="s">
        <v>8</v>
      </c>
      <c r="D84" s="579">
        <v>13</v>
      </c>
      <c r="E84" s="343" t="s">
        <v>223</v>
      </c>
      <c r="F84" s="344" t="s">
        <v>707</v>
      </c>
      <c r="G84" s="345" t="s">
        <v>708</v>
      </c>
      <c r="H84" s="53"/>
      <c r="I84" s="426">
        <f>SUM(I85)</f>
        <v>5967</v>
      </c>
    </row>
    <row r="85" spans="1:9" ht="46.5" customHeight="1" x14ac:dyDescent="0.25">
      <c r="A85" s="65" t="s">
        <v>728</v>
      </c>
      <c r="B85" s="64" t="s">
        <v>47</v>
      </c>
      <c r="C85" s="2" t="s">
        <v>8</v>
      </c>
      <c r="D85" s="579">
        <v>13</v>
      </c>
      <c r="E85" s="343" t="s">
        <v>223</v>
      </c>
      <c r="F85" s="344" t="s">
        <v>8</v>
      </c>
      <c r="G85" s="345" t="s">
        <v>708</v>
      </c>
      <c r="H85" s="53"/>
      <c r="I85" s="426">
        <f>SUM(I86)</f>
        <v>5967</v>
      </c>
    </row>
    <row r="86" spans="1:9" ht="32.25" customHeight="1" x14ac:dyDescent="0.25">
      <c r="A86" s="434" t="s">
        <v>940</v>
      </c>
      <c r="B86" s="473" t="s">
        <v>47</v>
      </c>
      <c r="C86" s="2" t="s">
        <v>8</v>
      </c>
      <c r="D86" s="579">
        <v>13</v>
      </c>
      <c r="E86" s="368" t="s">
        <v>223</v>
      </c>
      <c r="F86" s="369" t="s">
        <v>8</v>
      </c>
      <c r="G86" s="370" t="s">
        <v>774</v>
      </c>
      <c r="H86" s="2"/>
      <c r="I86" s="426">
        <f>SUM(I87)</f>
        <v>5967</v>
      </c>
    </row>
    <row r="87" spans="1:9" ht="48.75" customHeight="1" x14ac:dyDescent="0.25">
      <c r="A87" s="575" t="s">
        <v>88</v>
      </c>
      <c r="B87" s="578" t="s">
        <v>47</v>
      </c>
      <c r="C87" s="2" t="s">
        <v>8</v>
      </c>
      <c r="D87" s="579">
        <v>13</v>
      </c>
      <c r="E87" s="368" t="s">
        <v>223</v>
      </c>
      <c r="F87" s="369" t="s">
        <v>8</v>
      </c>
      <c r="G87" s="370" t="s">
        <v>774</v>
      </c>
      <c r="H87" s="2" t="s">
        <v>11</v>
      </c>
      <c r="I87" s="425">
        <v>5967</v>
      </c>
    </row>
    <row r="88" spans="1:9" ht="20.25" customHeight="1" x14ac:dyDescent="0.25">
      <c r="A88" s="611" t="s">
        <v>22</v>
      </c>
      <c r="B88" s="612" t="s">
        <v>47</v>
      </c>
      <c r="C88" s="37" t="s">
        <v>8</v>
      </c>
      <c r="D88" s="39">
        <v>13</v>
      </c>
      <c r="E88" s="340" t="s">
        <v>215</v>
      </c>
      <c r="F88" s="341" t="s">
        <v>707</v>
      </c>
      <c r="G88" s="342" t="s">
        <v>708</v>
      </c>
      <c r="H88" s="37"/>
      <c r="I88" s="423">
        <f>SUM(I89)</f>
        <v>2500</v>
      </c>
    </row>
    <row r="89" spans="1:9" ht="31.5" customHeight="1" x14ac:dyDescent="0.25">
      <c r="A89" s="610" t="s">
        <v>938</v>
      </c>
      <c r="B89" s="578" t="s">
        <v>47</v>
      </c>
      <c r="C89" s="2" t="s">
        <v>8</v>
      </c>
      <c r="D89" s="579">
        <v>13</v>
      </c>
      <c r="E89" s="368" t="s">
        <v>216</v>
      </c>
      <c r="F89" s="369" t="s">
        <v>707</v>
      </c>
      <c r="G89" s="370" t="s">
        <v>708</v>
      </c>
      <c r="H89" s="2"/>
      <c r="I89" s="425">
        <f>SUM(I90)</f>
        <v>2500</v>
      </c>
    </row>
    <row r="90" spans="1:9" ht="19.5" customHeight="1" x14ac:dyDescent="0.25">
      <c r="A90" s="610" t="s">
        <v>116</v>
      </c>
      <c r="B90" s="578" t="s">
        <v>47</v>
      </c>
      <c r="C90" s="2" t="s">
        <v>8</v>
      </c>
      <c r="D90" s="579">
        <v>13</v>
      </c>
      <c r="E90" s="368" t="s">
        <v>216</v>
      </c>
      <c r="F90" s="369" t="s">
        <v>707</v>
      </c>
      <c r="G90" s="370" t="s">
        <v>738</v>
      </c>
      <c r="H90" s="2"/>
      <c r="I90" s="425">
        <f>SUM(I91)</f>
        <v>2500</v>
      </c>
    </row>
    <row r="91" spans="1:9" ht="18.75" customHeight="1" x14ac:dyDescent="0.25">
      <c r="A91" s="610" t="s">
        <v>89</v>
      </c>
      <c r="B91" s="578" t="s">
        <v>47</v>
      </c>
      <c r="C91" s="2" t="s">
        <v>8</v>
      </c>
      <c r="D91" s="579">
        <v>13</v>
      </c>
      <c r="E91" s="368" t="s">
        <v>216</v>
      </c>
      <c r="F91" s="369" t="s">
        <v>707</v>
      </c>
      <c r="G91" s="370" t="s">
        <v>738</v>
      </c>
      <c r="H91" s="2" t="s">
        <v>14</v>
      </c>
      <c r="I91" s="425">
        <v>2500</v>
      </c>
    </row>
    <row r="92" spans="1:9" ht="22.5" customHeight="1" x14ac:dyDescent="0.25">
      <c r="A92" s="587" t="s">
        <v>198</v>
      </c>
      <c r="B92" s="39" t="s">
        <v>47</v>
      </c>
      <c r="C92" s="37" t="s">
        <v>8</v>
      </c>
      <c r="D92" s="39">
        <v>13</v>
      </c>
      <c r="E92" s="334" t="s">
        <v>217</v>
      </c>
      <c r="F92" s="335" t="s">
        <v>707</v>
      </c>
      <c r="G92" s="336" t="s">
        <v>708</v>
      </c>
      <c r="H92" s="37"/>
      <c r="I92" s="423">
        <f>I93</f>
        <v>5000</v>
      </c>
    </row>
    <row r="93" spans="1:9" ht="15" customHeight="1" x14ac:dyDescent="0.25">
      <c r="A93" s="570" t="s">
        <v>197</v>
      </c>
      <c r="B93" s="567" t="s">
        <v>47</v>
      </c>
      <c r="C93" s="2" t="s">
        <v>8</v>
      </c>
      <c r="D93" s="567">
        <v>13</v>
      </c>
      <c r="E93" s="349" t="s">
        <v>218</v>
      </c>
      <c r="F93" s="350" t="s">
        <v>707</v>
      </c>
      <c r="G93" s="351" t="s">
        <v>708</v>
      </c>
      <c r="H93" s="2"/>
      <c r="I93" s="574">
        <f>SUM(I94)</f>
        <v>5000</v>
      </c>
    </row>
    <row r="94" spans="1:9" ht="15.75" customHeight="1" x14ac:dyDescent="0.25">
      <c r="A94" s="3" t="s">
        <v>199</v>
      </c>
      <c r="B94" s="567" t="s">
        <v>47</v>
      </c>
      <c r="C94" s="2" t="s">
        <v>8</v>
      </c>
      <c r="D94" s="567">
        <v>13</v>
      </c>
      <c r="E94" s="349" t="s">
        <v>218</v>
      </c>
      <c r="F94" s="350" t="s">
        <v>707</v>
      </c>
      <c r="G94" s="351" t="s">
        <v>739</v>
      </c>
      <c r="H94" s="2"/>
      <c r="I94" s="426">
        <f>I96</f>
        <v>5000</v>
      </c>
    </row>
    <row r="95" spans="1:9" ht="45" hidden="1" customHeight="1" x14ac:dyDescent="0.25">
      <c r="A95" s="112" t="s">
        <v>741</v>
      </c>
      <c r="B95" s="446" t="s">
        <v>47</v>
      </c>
      <c r="C95" s="2" t="s">
        <v>8</v>
      </c>
      <c r="D95" s="567">
        <v>13</v>
      </c>
      <c r="E95" s="349" t="s">
        <v>218</v>
      </c>
      <c r="F95" s="350" t="s">
        <v>707</v>
      </c>
      <c r="G95" s="351" t="s">
        <v>740</v>
      </c>
      <c r="H95" s="2"/>
      <c r="I95" s="424"/>
    </row>
    <row r="96" spans="1:9" ht="18" customHeight="1" x14ac:dyDescent="0.25">
      <c r="A96" s="111" t="s">
        <v>89</v>
      </c>
      <c r="B96" s="445" t="s">
        <v>47</v>
      </c>
      <c r="C96" s="2" t="s">
        <v>8</v>
      </c>
      <c r="D96" s="567">
        <v>13</v>
      </c>
      <c r="E96" s="349" t="s">
        <v>218</v>
      </c>
      <c r="F96" s="350" t="s">
        <v>707</v>
      </c>
      <c r="G96" s="351" t="s">
        <v>739</v>
      </c>
      <c r="H96" s="2" t="s">
        <v>14</v>
      </c>
      <c r="I96" s="425">
        <v>5000</v>
      </c>
    </row>
    <row r="97" spans="1:9" ht="34.5" customHeight="1" x14ac:dyDescent="0.25">
      <c r="A97" s="588" t="s">
        <v>145</v>
      </c>
      <c r="B97" s="39" t="s">
        <v>47</v>
      </c>
      <c r="C97" s="37" t="s">
        <v>8</v>
      </c>
      <c r="D97" s="39">
        <v>13</v>
      </c>
      <c r="E97" s="334" t="s">
        <v>219</v>
      </c>
      <c r="F97" s="335" t="s">
        <v>707</v>
      </c>
      <c r="G97" s="336" t="s">
        <v>708</v>
      </c>
      <c r="H97" s="37"/>
      <c r="I97" s="423">
        <f>SUM(I98)</f>
        <v>540700</v>
      </c>
    </row>
    <row r="98" spans="1:9" ht="33" customHeight="1" x14ac:dyDescent="0.25">
      <c r="A98" s="142" t="s">
        <v>146</v>
      </c>
      <c r="B98" s="579" t="s">
        <v>47</v>
      </c>
      <c r="C98" s="2" t="s">
        <v>8</v>
      </c>
      <c r="D98" s="579">
        <v>13</v>
      </c>
      <c r="E98" s="349" t="s">
        <v>220</v>
      </c>
      <c r="F98" s="350" t="s">
        <v>707</v>
      </c>
      <c r="G98" s="351" t="s">
        <v>708</v>
      </c>
      <c r="H98" s="2"/>
      <c r="I98" s="426">
        <f>SUM(I99)</f>
        <v>540700</v>
      </c>
    </row>
    <row r="99" spans="1:9" ht="16.5" customHeight="1" x14ac:dyDescent="0.25">
      <c r="A99" s="142" t="s">
        <v>99</v>
      </c>
      <c r="B99" s="579" t="s">
        <v>47</v>
      </c>
      <c r="C99" s="2" t="s">
        <v>8</v>
      </c>
      <c r="D99" s="579">
        <v>13</v>
      </c>
      <c r="E99" s="349" t="s">
        <v>220</v>
      </c>
      <c r="F99" s="350" t="s">
        <v>707</v>
      </c>
      <c r="G99" s="351" t="s">
        <v>742</v>
      </c>
      <c r="H99" s="2"/>
      <c r="I99" s="426">
        <f>SUM(I100:I101)</f>
        <v>540700</v>
      </c>
    </row>
    <row r="100" spans="1:9" ht="49.5" customHeight="1" x14ac:dyDescent="0.25">
      <c r="A100" s="142" t="s">
        <v>88</v>
      </c>
      <c r="B100" s="579" t="s">
        <v>47</v>
      </c>
      <c r="C100" s="2" t="s">
        <v>8</v>
      </c>
      <c r="D100" s="579">
        <v>13</v>
      </c>
      <c r="E100" s="349" t="s">
        <v>220</v>
      </c>
      <c r="F100" s="350" t="s">
        <v>707</v>
      </c>
      <c r="G100" s="351" t="s">
        <v>742</v>
      </c>
      <c r="H100" s="2" t="s">
        <v>11</v>
      </c>
      <c r="I100" s="425">
        <v>527700</v>
      </c>
    </row>
    <row r="101" spans="1:9" ht="19.5" customHeight="1" x14ac:dyDescent="0.25">
      <c r="A101" s="111" t="s">
        <v>89</v>
      </c>
      <c r="B101" s="579" t="s">
        <v>47</v>
      </c>
      <c r="C101" s="2" t="s">
        <v>8</v>
      </c>
      <c r="D101" s="579">
        <v>13</v>
      </c>
      <c r="E101" s="349" t="s">
        <v>220</v>
      </c>
      <c r="F101" s="350" t="s">
        <v>707</v>
      </c>
      <c r="G101" s="351" t="s">
        <v>742</v>
      </c>
      <c r="H101" s="2" t="s">
        <v>14</v>
      </c>
      <c r="I101" s="425">
        <v>13000</v>
      </c>
    </row>
    <row r="102" spans="1:9" s="573" customFormat="1" ht="14.25" customHeight="1" x14ac:dyDescent="0.25">
      <c r="A102" s="589" t="str">
        <f>[1]прил7!A46</f>
        <v>НАЦИОНАЛЬНАЯ ОБОРОНА</v>
      </c>
      <c r="B102" s="590" t="s">
        <v>47</v>
      </c>
      <c r="C102" s="591" t="s">
        <v>10</v>
      </c>
      <c r="D102" s="18"/>
      <c r="E102" s="592"/>
      <c r="F102" s="593"/>
      <c r="G102" s="594"/>
      <c r="H102" s="591"/>
      <c r="I102" s="595">
        <f>I103</f>
        <v>67149</v>
      </c>
    </row>
    <row r="103" spans="1:9" ht="18" customHeight="1" x14ac:dyDescent="0.25">
      <c r="A103" s="586" t="str">
        <f>[1]прил7!A47</f>
        <v>Мобилизационная и вневойсковая подготовка</v>
      </c>
      <c r="B103" s="32" t="s">
        <v>47</v>
      </c>
      <c r="C103" s="28" t="s">
        <v>10</v>
      </c>
      <c r="D103" s="28" t="s">
        <v>13</v>
      </c>
      <c r="E103" s="122"/>
      <c r="F103" s="457"/>
      <c r="G103" s="458"/>
      <c r="H103" s="28"/>
      <c r="I103" s="453">
        <f>I104</f>
        <v>67149</v>
      </c>
    </row>
    <row r="104" spans="1:9" ht="20.25" customHeight="1" x14ac:dyDescent="0.25">
      <c r="A104" s="587" t="str">
        <f>[1]прил7!A48</f>
        <v>Непрограммная деятельность органов местного самоуправления</v>
      </c>
      <c r="B104" s="39" t="s">
        <v>47</v>
      </c>
      <c r="C104" s="37" t="s">
        <v>10</v>
      </c>
      <c r="D104" s="37" t="s">
        <v>13</v>
      </c>
      <c r="E104" s="334" t="s">
        <v>217</v>
      </c>
      <c r="F104" s="335" t="s">
        <v>707</v>
      </c>
      <c r="G104" s="336" t="s">
        <v>708</v>
      </c>
      <c r="H104" s="37"/>
      <c r="I104" s="423">
        <f>I105</f>
        <v>67149</v>
      </c>
    </row>
    <row r="105" spans="1:9" ht="16.5" customHeight="1" x14ac:dyDescent="0.25">
      <c r="A105" s="570" t="str">
        <f>[1]прил7!A49</f>
        <v>Непрограммные расходы органов местного самоуправления</v>
      </c>
      <c r="B105" s="64" t="s">
        <v>47</v>
      </c>
      <c r="C105" s="53" t="s">
        <v>10</v>
      </c>
      <c r="D105" s="53" t="s">
        <v>13</v>
      </c>
      <c r="E105" s="337" t="s">
        <v>218</v>
      </c>
      <c r="F105" s="338" t="s">
        <v>707</v>
      </c>
      <c r="G105" s="339" t="s">
        <v>708</v>
      </c>
      <c r="H105" s="53"/>
      <c r="I105" s="426">
        <f>I106</f>
        <v>67149</v>
      </c>
    </row>
    <row r="106" spans="1:9" ht="31.5" customHeight="1" x14ac:dyDescent="0.25">
      <c r="A106" s="570" t="str">
        <f>[1]прил7!A50</f>
        <v>Осуществление первичного воинского учета на территориях, где отсутствуют военные комиссариаты</v>
      </c>
      <c r="B106" s="64" t="s">
        <v>47</v>
      </c>
      <c r="C106" s="53" t="s">
        <v>10</v>
      </c>
      <c r="D106" s="53" t="s">
        <v>13</v>
      </c>
      <c r="E106" s="337" t="s">
        <v>218</v>
      </c>
      <c r="F106" s="338" t="s">
        <v>707</v>
      </c>
      <c r="G106" s="614">
        <v>51180</v>
      </c>
      <c r="H106" s="53"/>
      <c r="I106" s="426">
        <f>I107</f>
        <v>67149</v>
      </c>
    </row>
    <row r="107" spans="1:9" ht="48.75" customHeight="1" x14ac:dyDescent="0.25">
      <c r="A107" s="571" t="str">
        <f>[1]прил7!A51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7" s="572" t="s">
        <v>47</v>
      </c>
      <c r="C107" s="53" t="s">
        <v>10</v>
      </c>
      <c r="D107" s="53" t="s">
        <v>13</v>
      </c>
      <c r="E107" s="337" t="s">
        <v>218</v>
      </c>
      <c r="F107" s="338" t="s">
        <v>707</v>
      </c>
      <c r="G107" s="614">
        <v>51180</v>
      </c>
      <c r="H107" s="53" t="s">
        <v>11</v>
      </c>
      <c r="I107" s="426">
        <v>67149</v>
      </c>
    </row>
    <row r="108" spans="1:9" ht="32.25" hidden="1" customHeight="1" x14ac:dyDescent="0.25">
      <c r="A108" s="571" t="str">
        <f>[1]прил7!A52</f>
        <v>Расходы на обеспечение деятельности (оказание услуг) муниципальных учреждений</v>
      </c>
      <c r="B108" s="64" t="s">
        <v>47</v>
      </c>
      <c r="C108" s="53" t="s">
        <v>10</v>
      </c>
      <c r="D108" s="53" t="s">
        <v>13</v>
      </c>
      <c r="E108" s="337" t="s">
        <v>220</v>
      </c>
      <c r="F108" s="338" t="s">
        <v>707</v>
      </c>
      <c r="G108" s="339" t="s">
        <v>742</v>
      </c>
      <c r="H108" s="53" t="s">
        <v>15</v>
      </c>
      <c r="I108" s="426"/>
    </row>
    <row r="109" spans="1:9" ht="111.75" hidden="1" customHeight="1" x14ac:dyDescent="0.25">
      <c r="A109" s="532" t="s">
        <v>872</v>
      </c>
      <c r="B109" s="64" t="s">
        <v>47</v>
      </c>
      <c r="C109" s="53" t="s">
        <v>13</v>
      </c>
      <c r="D109" s="73" t="s">
        <v>30</v>
      </c>
      <c r="E109" s="343" t="s">
        <v>867</v>
      </c>
      <c r="F109" s="344" t="s">
        <v>707</v>
      </c>
      <c r="G109" s="345" t="s">
        <v>708</v>
      </c>
      <c r="H109" s="2"/>
      <c r="I109" s="424"/>
    </row>
    <row r="110" spans="1:9" ht="48" hidden="1" customHeight="1" x14ac:dyDescent="0.25">
      <c r="A110" s="125" t="s">
        <v>870</v>
      </c>
      <c r="B110" s="64" t="s">
        <v>47</v>
      </c>
      <c r="C110" s="53" t="s">
        <v>13</v>
      </c>
      <c r="D110" s="73" t="s">
        <v>30</v>
      </c>
      <c r="E110" s="343" t="s">
        <v>867</v>
      </c>
      <c r="F110" s="344" t="s">
        <v>8</v>
      </c>
      <c r="G110" s="345" t="s">
        <v>708</v>
      </c>
      <c r="H110" s="2"/>
      <c r="I110" s="424"/>
    </row>
    <row r="111" spans="1:9" ht="48" hidden="1" customHeight="1" x14ac:dyDescent="0.25">
      <c r="A111" s="3" t="s">
        <v>871</v>
      </c>
      <c r="B111" s="64" t="s">
        <v>47</v>
      </c>
      <c r="C111" s="53" t="s">
        <v>13</v>
      </c>
      <c r="D111" s="73" t="s">
        <v>30</v>
      </c>
      <c r="E111" s="343" t="s">
        <v>867</v>
      </c>
      <c r="F111" s="344" t="s">
        <v>8</v>
      </c>
      <c r="G111" s="351" t="s">
        <v>869</v>
      </c>
      <c r="H111" s="2"/>
      <c r="I111" s="424"/>
    </row>
    <row r="112" spans="1:9" ht="31.5" hidden="1" customHeight="1" x14ac:dyDescent="0.25">
      <c r="A112" s="111" t="s">
        <v>89</v>
      </c>
      <c r="B112" s="64" t="s">
        <v>47</v>
      </c>
      <c r="C112" s="53" t="s">
        <v>13</v>
      </c>
      <c r="D112" s="73" t="s">
        <v>30</v>
      </c>
      <c r="E112" s="343" t="s">
        <v>867</v>
      </c>
      <c r="F112" s="344" t="s">
        <v>8</v>
      </c>
      <c r="G112" s="351" t="s">
        <v>869</v>
      </c>
      <c r="H112" s="2" t="s">
        <v>14</v>
      </c>
      <c r="I112" s="425"/>
    </row>
    <row r="113" spans="1:12" ht="15" hidden="1" customHeight="1" x14ac:dyDescent="0.25">
      <c r="A113" s="432" t="s">
        <v>23</v>
      </c>
      <c r="B113" s="22" t="s">
        <v>47</v>
      </c>
      <c r="C113" s="18" t="s">
        <v>18</v>
      </c>
      <c r="D113" s="22"/>
      <c r="E113" s="454"/>
      <c r="F113" s="455"/>
      <c r="G113" s="456"/>
      <c r="H113" s="18"/>
      <c r="I113" s="452"/>
    </row>
    <row r="114" spans="1:12" ht="15" hidden="1" customHeight="1" x14ac:dyDescent="0.25">
      <c r="A114" s="121" t="s">
        <v>269</v>
      </c>
      <c r="B114" s="32" t="s">
        <v>47</v>
      </c>
      <c r="C114" s="28" t="s">
        <v>18</v>
      </c>
      <c r="D114" s="67" t="s">
        <v>33</v>
      </c>
      <c r="E114" s="463"/>
      <c r="F114" s="464"/>
      <c r="G114" s="465"/>
      <c r="H114" s="28"/>
      <c r="I114" s="453"/>
    </row>
    <row r="115" spans="1:12" ht="15" hidden="1" customHeight="1" x14ac:dyDescent="0.25">
      <c r="A115" s="92" t="s">
        <v>150</v>
      </c>
      <c r="B115" s="39" t="s">
        <v>47</v>
      </c>
      <c r="C115" s="37" t="s">
        <v>18</v>
      </c>
      <c r="D115" s="39" t="s">
        <v>33</v>
      </c>
      <c r="E115" s="334" t="s">
        <v>746</v>
      </c>
      <c r="F115" s="335" t="s">
        <v>707</v>
      </c>
      <c r="G115" s="336" t="s">
        <v>708</v>
      </c>
      <c r="H115" s="37"/>
      <c r="I115" s="423"/>
    </row>
    <row r="116" spans="1:12" ht="81" hidden="1" customHeight="1" x14ac:dyDescent="0.25">
      <c r="A116" s="95" t="s">
        <v>193</v>
      </c>
      <c r="B116" s="64" t="s">
        <v>47</v>
      </c>
      <c r="C116" s="53" t="s">
        <v>18</v>
      </c>
      <c r="D116" s="64" t="s">
        <v>33</v>
      </c>
      <c r="E116" s="337" t="s">
        <v>232</v>
      </c>
      <c r="F116" s="338" t="s">
        <v>707</v>
      </c>
      <c r="G116" s="339" t="s">
        <v>708</v>
      </c>
      <c r="H116" s="53"/>
      <c r="I116" s="424"/>
    </row>
    <row r="117" spans="1:12" ht="33.75" hidden="1" customHeight="1" x14ac:dyDescent="0.25">
      <c r="A117" s="95" t="s">
        <v>747</v>
      </c>
      <c r="B117" s="64" t="s">
        <v>47</v>
      </c>
      <c r="C117" s="53" t="s">
        <v>18</v>
      </c>
      <c r="D117" s="64" t="s">
        <v>33</v>
      </c>
      <c r="E117" s="337" t="s">
        <v>232</v>
      </c>
      <c r="F117" s="338" t="s">
        <v>8</v>
      </c>
      <c r="G117" s="339" t="s">
        <v>708</v>
      </c>
      <c r="H117" s="53"/>
      <c r="I117" s="424"/>
    </row>
    <row r="118" spans="1:12" ht="15.75" hidden="1" customHeight="1" x14ac:dyDescent="0.25">
      <c r="A118" s="95" t="s">
        <v>194</v>
      </c>
      <c r="B118" s="64" t="s">
        <v>47</v>
      </c>
      <c r="C118" s="53" t="s">
        <v>18</v>
      </c>
      <c r="D118" s="64" t="s">
        <v>33</v>
      </c>
      <c r="E118" s="337" t="s">
        <v>232</v>
      </c>
      <c r="F118" s="338" t="s">
        <v>8</v>
      </c>
      <c r="G118" s="339" t="s">
        <v>748</v>
      </c>
      <c r="H118" s="53"/>
      <c r="I118" s="424"/>
    </row>
    <row r="119" spans="1:12" ht="15.75" hidden="1" customHeight="1" x14ac:dyDescent="0.25">
      <c r="A119" s="3" t="s">
        <v>16</v>
      </c>
      <c r="B119" s="567" t="s">
        <v>47</v>
      </c>
      <c r="C119" s="53" t="s">
        <v>18</v>
      </c>
      <c r="D119" s="64" t="s">
        <v>33</v>
      </c>
      <c r="E119" s="337" t="s">
        <v>232</v>
      </c>
      <c r="F119" s="338" t="s">
        <v>8</v>
      </c>
      <c r="G119" s="339" t="s">
        <v>748</v>
      </c>
      <c r="H119" s="53" t="s">
        <v>15</v>
      </c>
      <c r="I119" s="426"/>
    </row>
    <row r="120" spans="1:12" ht="15" hidden="1" customHeight="1" x14ac:dyDescent="0.25">
      <c r="A120" s="121" t="s">
        <v>149</v>
      </c>
      <c r="B120" s="32" t="s">
        <v>47</v>
      </c>
      <c r="C120" s="28" t="s">
        <v>18</v>
      </c>
      <c r="D120" s="32" t="s">
        <v>30</v>
      </c>
      <c r="E120" s="122"/>
      <c r="F120" s="457"/>
      <c r="G120" s="458"/>
      <c r="H120" s="28"/>
      <c r="I120" s="453"/>
    </row>
    <row r="121" spans="1:12" ht="15" hidden="1" customHeight="1" x14ac:dyDescent="0.25">
      <c r="A121" s="92" t="s">
        <v>150</v>
      </c>
      <c r="B121" s="39" t="s">
        <v>47</v>
      </c>
      <c r="C121" s="37" t="s">
        <v>18</v>
      </c>
      <c r="D121" s="39" t="s">
        <v>30</v>
      </c>
      <c r="E121" s="334" t="s">
        <v>746</v>
      </c>
      <c r="F121" s="335" t="s">
        <v>707</v>
      </c>
      <c r="G121" s="336" t="s">
        <v>708</v>
      </c>
      <c r="H121" s="37"/>
      <c r="I121" s="423"/>
    </row>
    <row r="122" spans="1:12" ht="65.25" hidden="1" customHeight="1" x14ac:dyDescent="0.25">
      <c r="A122" s="95" t="s">
        <v>151</v>
      </c>
      <c r="B122" s="64" t="s">
        <v>47</v>
      </c>
      <c r="C122" s="53" t="s">
        <v>18</v>
      </c>
      <c r="D122" s="64" t="s">
        <v>30</v>
      </c>
      <c r="E122" s="337" t="s">
        <v>224</v>
      </c>
      <c r="F122" s="338" t="s">
        <v>707</v>
      </c>
      <c r="G122" s="339" t="s">
        <v>708</v>
      </c>
      <c r="H122" s="53"/>
      <c r="I122" s="424"/>
    </row>
    <row r="123" spans="1:12" ht="47.25" hidden="1" customHeight="1" x14ac:dyDescent="0.25">
      <c r="A123" s="95" t="s">
        <v>749</v>
      </c>
      <c r="B123" s="64" t="s">
        <v>47</v>
      </c>
      <c r="C123" s="53" t="s">
        <v>18</v>
      </c>
      <c r="D123" s="64" t="s">
        <v>30</v>
      </c>
      <c r="E123" s="337" t="s">
        <v>224</v>
      </c>
      <c r="F123" s="338" t="s">
        <v>8</v>
      </c>
      <c r="G123" s="339" t="s">
        <v>708</v>
      </c>
      <c r="H123" s="53"/>
      <c r="I123" s="424"/>
    </row>
    <row r="124" spans="1:12" ht="33.75" hidden="1" customHeight="1" x14ac:dyDescent="0.25">
      <c r="A124" s="95" t="s">
        <v>152</v>
      </c>
      <c r="B124" s="64" t="s">
        <v>47</v>
      </c>
      <c r="C124" s="53" t="s">
        <v>18</v>
      </c>
      <c r="D124" s="64" t="s">
        <v>30</v>
      </c>
      <c r="E124" s="337" t="s">
        <v>224</v>
      </c>
      <c r="F124" s="338" t="s">
        <v>8</v>
      </c>
      <c r="G124" s="339" t="s">
        <v>750</v>
      </c>
      <c r="H124" s="53"/>
      <c r="I124" s="424"/>
      <c r="J124" s="647"/>
      <c r="K124" s="648"/>
      <c r="L124" s="648"/>
    </row>
    <row r="125" spans="1:12" ht="33.75" hidden="1" customHeight="1" x14ac:dyDescent="0.25">
      <c r="A125" s="95" t="s">
        <v>192</v>
      </c>
      <c r="B125" s="64" t="s">
        <v>47</v>
      </c>
      <c r="C125" s="53" t="s">
        <v>18</v>
      </c>
      <c r="D125" s="64" t="s">
        <v>30</v>
      </c>
      <c r="E125" s="337" t="s">
        <v>224</v>
      </c>
      <c r="F125" s="338" t="s">
        <v>8</v>
      </c>
      <c r="G125" s="339" t="s">
        <v>750</v>
      </c>
      <c r="H125" s="53" t="s">
        <v>189</v>
      </c>
      <c r="I125" s="426"/>
    </row>
    <row r="126" spans="1:12" ht="30" hidden="1" customHeight="1" x14ac:dyDescent="0.25">
      <c r="A126" s="95" t="s">
        <v>751</v>
      </c>
      <c r="B126" s="64" t="s">
        <v>47</v>
      </c>
      <c r="C126" s="53" t="s">
        <v>18</v>
      </c>
      <c r="D126" s="64" t="s">
        <v>30</v>
      </c>
      <c r="E126" s="337" t="s">
        <v>224</v>
      </c>
      <c r="F126" s="338" t="s">
        <v>8</v>
      </c>
      <c r="G126" s="339" t="s">
        <v>752</v>
      </c>
      <c r="H126" s="53"/>
      <c r="I126" s="424"/>
    </row>
    <row r="127" spans="1:12" ht="19.5" hidden="1" customHeight="1" x14ac:dyDescent="0.25">
      <c r="A127" s="95" t="s">
        <v>19</v>
      </c>
      <c r="B127" s="64" t="s">
        <v>47</v>
      </c>
      <c r="C127" s="53" t="s">
        <v>18</v>
      </c>
      <c r="D127" s="64" t="s">
        <v>30</v>
      </c>
      <c r="E127" s="127" t="s">
        <v>224</v>
      </c>
      <c r="F127" s="388" t="s">
        <v>8</v>
      </c>
      <c r="G127" s="389" t="s">
        <v>752</v>
      </c>
      <c r="H127" s="53" t="s">
        <v>72</v>
      </c>
      <c r="I127" s="426"/>
    </row>
    <row r="128" spans="1:12" ht="15" hidden="1" customHeight="1" x14ac:dyDescent="0.25">
      <c r="A128" s="95" t="s">
        <v>753</v>
      </c>
      <c r="B128" s="64" t="s">
        <v>47</v>
      </c>
      <c r="C128" s="53" t="s">
        <v>18</v>
      </c>
      <c r="D128" s="64" t="s">
        <v>30</v>
      </c>
      <c r="E128" s="337" t="s">
        <v>224</v>
      </c>
      <c r="F128" s="338" t="s">
        <v>8</v>
      </c>
      <c r="G128" s="339" t="s">
        <v>754</v>
      </c>
      <c r="H128" s="53"/>
      <c r="I128" s="424"/>
    </row>
    <row r="129" spans="1:9" ht="18" hidden="1" customHeight="1" x14ac:dyDescent="0.25">
      <c r="A129" s="95" t="s">
        <v>19</v>
      </c>
      <c r="B129" s="64" t="s">
        <v>47</v>
      </c>
      <c r="C129" s="53" t="s">
        <v>18</v>
      </c>
      <c r="D129" s="64" t="s">
        <v>30</v>
      </c>
      <c r="E129" s="337" t="s">
        <v>224</v>
      </c>
      <c r="F129" s="338" t="s">
        <v>8</v>
      </c>
      <c r="G129" s="339" t="s">
        <v>754</v>
      </c>
      <c r="H129" s="53" t="s">
        <v>72</v>
      </c>
      <c r="I129" s="426"/>
    </row>
    <row r="130" spans="1:9" ht="15" hidden="1" customHeight="1" x14ac:dyDescent="0.25">
      <c r="A130" s="95" t="s">
        <v>267</v>
      </c>
      <c r="B130" s="64" t="s">
        <v>47</v>
      </c>
      <c r="C130" s="53" t="s">
        <v>18</v>
      </c>
      <c r="D130" s="150" t="s">
        <v>30</v>
      </c>
      <c r="E130" s="337" t="s">
        <v>265</v>
      </c>
      <c r="F130" s="338" t="s">
        <v>707</v>
      </c>
      <c r="G130" s="339" t="s">
        <v>708</v>
      </c>
      <c r="H130" s="53"/>
      <c r="I130" s="424"/>
    </row>
    <row r="131" spans="1:9" ht="15" hidden="1" customHeight="1" x14ac:dyDescent="0.25">
      <c r="A131" s="95" t="s">
        <v>755</v>
      </c>
      <c r="B131" s="64" t="s">
        <v>47</v>
      </c>
      <c r="C131" s="53" t="s">
        <v>18</v>
      </c>
      <c r="D131" s="150" t="s">
        <v>30</v>
      </c>
      <c r="E131" s="337" t="s">
        <v>265</v>
      </c>
      <c r="F131" s="338" t="s">
        <v>8</v>
      </c>
      <c r="G131" s="339" t="s">
        <v>708</v>
      </c>
      <c r="H131" s="53"/>
      <c r="I131" s="424"/>
    </row>
    <row r="132" spans="1:9" ht="15" hidden="1" customHeight="1" x14ac:dyDescent="0.25">
      <c r="A132" s="95" t="s">
        <v>266</v>
      </c>
      <c r="B132" s="64" t="s">
        <v>47</v>
      </c>
      <c r="C132" s="53" t="s">
        <v>18</v>
      </c>
      <c r="D132" s="150" t="s">
        <v>30</v>
      </c>
      <c r="E132" s="337" t="s">
        <v>265</v>
      </c>
      <c r="F132" s="338" t="s">
        <v>8</v>
      </c>
      <c r="G132" s="339" t="s">
        <v>756</v>
      </c>
      <c r="H132" s="53"/>
      <c r="I132" s="424"/>
    </row>
    <row r="133" spans="1:9" ht="17.25" hidden="1" customHeight="1" x14ac:dyDescent="0.25">
      <c r="A133" s="111" t="s">
        <v>89</v>
      </c>
      <c r="B133" s="445" t="s">
        <v>47</v>
      </c>
      <c r="C133" s="53" t="s">
        <v>18</v>
      </c>
      <c r="D133" s="150" t="s">
        <v>30</v>
      </c>
      <c r="E133" s="337" t="s">
        <v>265</v>
      </c>
      <c r="F133" s="338" t="s">
        <v>8</v>
      </c>
      <c r="G133" s="339" t="s">
        <v>756</v>
      </c>
      <c r="H133" s="53" t="s">
        <v>14</v>
      </c>
      <c r="I133" s="426"/>
    </row>
    <row r="134" spans="1:9" ht="15" hidden="1" customHeight="1" x14ac:dyDescent="0.25">
      <c r="A134" s="121" t="s">
        <v>24</v>
      </c>
      <c r="B134" s="32" t="s">
        <v>47</v>
      </c>
      <c r="C134" s="28" t="s">
        <v>18</v>
      </c>
      <c r="D134" s="32">
        <v>12</v>
      </c>
      <c r="E134" s="122"/>
      <c r="F134" s="457"/>
      <c r="G134" s="458"/>
      <c r="H134" s="28"/>
      <c r="I134" s="453"/>
    </row>
    <row r="135" spans="1:9" ht="15" hidden="1" customHeight="1" x14ac:dyDescent="0.25">
      <c r="A135" s="36" t="s">
        <v>143</v>
      </c>
      <c r="B135" s="39" t="s">
        <v>47</v>
      </c>
      <c r="C135" s="37" t="s">
        <v>18</v>
      </c>
      <c r="D135" s="39">
        <v>12</v>
      </c>
      <c r="E135" s="334" t="s">
        <v>734</v>
      </c>
      <c r="F135" s="335" t="s">
        <v>707</v>
      </c>
      <c r="G135" s="336" t="s">
        <v>708</v>
      </c>
      <c r="H135" s="37"/>
      <c r="I135" s="423"/>
    </row>
    <row r="136" spans="1:9" ht="66.75" hidden="1" customHeight="1" x14ac:dyDescent="0.25">
      <c r="A136" s="65" t="s">
        <v>144</v>
      </c>
      <c r="B136" s="64" t="s">
        <v>47</v>
      </c>
      <c r="C136" s="2" t="s">
        <v>18</v>
      </c>
      <c r="D136" s="567">
        <v>12</v>
      </c>
      <c r="E136" s="349" t="s">
        <v>214</v>
      </c>
      <c r="F136" s="350" t="s">
        <v>707</v>
      </c>
      <c r="G136" s="351" t="s">
        <v>708</v>
      </c>
      <c r="H136" s="2"/>
      <c r="I136" s="424"/>
    </row>
    <row r="137" spans="1:9" ht="15" hidden="1" customHeight="1" x14ac:dyDescent="0.25">
      <c r="A137" s="65" t="s">
        <v>735</v>
      </c>
      <c r="B137" s="64" t="s">
        <v>47</v>
      </c>
      <c r="C137" s="2" t="s">
        <v>18</v>
      </c>
      <c r="D137" s="567">
        <v>12</v>
      </c>
      <c r="E137" s="349" t="s">
        <v>214</v>
      </c>
      <c r="F137" s="350" t="s">
        <v>8</v>
      </c>
      <c r="G137" s="351" t="s">
        <v>708</v>
      </c>
      <c r="H137" s="2"/>
      <c r="I137" s="424"/>
    </row>
    <row r="138" spans="1:9" ht="16.5" hidden="1" customHeight="1" x14ac:dyDescent="0.25">
      <c r="A138" s="106" t="s">
        <v>737</v>
      </c>
      <c r="B138" s="567" t="s">
        <v>47</v>
      </c>
      <c r="C138" s="2" t="s">
        <v>18</v>
      </c>
      <c r="D138" s="567">
        <v>12</v>
      </c>
      <c r="E138" s="349" t="s">
        <v>214</v>
      </c>
      <c r="F138" s="350" t="s">
        <v>8</v>
      </c>
      <c r="G138" s="351" t="s">
        <v>736</v>
      </c>
      <c r="H138" s="2"/>
      <c r="I138" s="424"/>
    </row>
    <row r="139" spans="1:9" ht="16.5" hidden="1" customHeight="1" x14ac:dyDescent="0.25">
      <c r="A139" s="111" t="s">
        <v>89</v>
      </c>
      <c r="B139" s="445" t="s">
        <v>47</v>
      </c>
      <c r="C139" s="2" t="s">
        <v>18</v>
      </c>
      <c r="D139" s="567">
        <v>12</v>
      </c>
      <c r="E139" s="349" t="s">
        <v>214</v>
      </c>
      <c r="F139" s="350" t="s">
        <v>8</v>
      </c>
      <c r="G139" s="351" t="s">
        <v>736</v>
      </c>
      <c r="H139" s="2" t="s">
        <v>14</v>
      </c>
      <c r="I139" s="425"/>
    </row>
    <row r="140" spans="1:9" ht="15" hidden="1" customHeight="1" x14ac:dyDescent="0.25">
      <c r="A140" s="80" t="s">
        <v>153</v>
      </c>
      <c r="B140" s="42" t="s">
        <v>47</v>
      </c>
      <c r="C140" s="38" t="s">
        <v>18</v>
      </c>
      <c r="D140" s="38" t="s">
        <v>81</v>
      </c>
      <c r="E140" s="328" t="s">
        <v>226</v>
      </c>
      <c r="F140" s="329" t="s">
        <v>707</v>
      </c>
      <c r="G140" s="330" t="s">
        <v>708</v>
      </c>
      <c r="H140" s="37"/>
      <c r="I140" s="423"/>
    </row>
    <row r="141" spans="1:9" ht="46.5" hidden="1" customHeight="1" x14ac:dyDescent="0.25">
      <c r="A141" s="106" t="s">
        <v>154</v>
      </c>
      <c r="B141" s="568" t="s">
        <v>47</v>
      </c>
      <c r="C141" s="5" t="s">
        <v>18</v>
      </c>
      <c r="D141" s="568">
        <v>12</v>
      </c>
      <c r="E141" s="349" t="s">
        <v>227</v>
      </c>
      <c r="F141" s="350" t="s">
        <v>707</v>
      </c>
      <c r="G141" s="351" t="s">
        <v>708</v>
      </c>
      <c r="H141" s="386"/>
      <c r="I141" s="424"/>
    </row>
    <row r="142" spans="1:9" ht="15" hidden="1" customHeight="1" x14ac:dyDescent="0.25">
      <c r="A142" s="106" t="s">
        <v>760</v>
      </c>
      <c r="B142" s="568" t="s">
        <v>47</v>
      </c>
      <c r="C142" s="5" t="s">
        <v>18</v>
      </c>
      <c r="D142" s="568">
        <v>12</v>
      </c>
      <c r="E142" s="349" t="s">
        <v>227</v>
      </c>
      <c r="F142" s="350" t="s">
        <v>8</v>
      </c>
      <c r="G142" s="351" t="s">
        <v>708</v>
      </c>
      <c r="H142" s="386"/>
      <c r="I142" s="424"/>
    </row>
    <row r="143" spans="1:9" ht="15" hidden="1" customHeight="1" x14ac:dyDescent="0.25">
      <c r="A143" s="3" t="s">
        <v>762</v>
      </c>
      <c r="B143" s="568" t="s">
        <v>47</v>
      </c>
      <c r="C143" s="5" t="s">
        <v>18</v>
      </c>
      <c r="D143" s="568">
        <v>12</v>
      </c>
      <c r="E143" s="349" t="s">
        <v>227</v>
      </c>
      <c r="F143" s="350" t="s">
        <v>8</v>
      </c>
      <c r="G143" s="351" t="s">
        <v>761</v>
      </c>
      <c r="H143" s="386"/>
      <c r="I143" s="424"/>
    </row>
    <row r="144" spans="1:9" ht="16.5" hidden="1" customHeight="1" x14ac:dyDescent="0.25">
      <c r="A144" s="106" t="s">
        <v>16</v>
      </c>
      <c r="B144" s="568" t="s">
        <v>47</v>
      </c>
      <c r="C144" s="5" t="s">
        <v>18</v>
      </c>
      <c r="D144" s="568">
        <v>12</v>
      </c>
      <c r="E144" s="349" t="s">
        <v>227</v>
      </c>
      <c r="F144" s="350" t="s">
        <v>8</v>
      </c>
      <c r="G144" s="351" t="s">
        <v>761</v>
      </c>
      <c r="H144" s="386" t="s">
        <v>15</v>
      </c>
      <c r="I144" s="426"/>
    </row>
    <row r="145" spans="1:9" ht="15" hidden="1" customHeight="1" x14ac:dyDescent="0.25">
      <c r="A145" s="80" t="s">
        <v>145</v>
      </c>
      <c r="B145" s="42" t="s">
        <v>47</v>
      </c>
      <c r="C145" s="38" t="s">
        <v>18</v>
      </c>
      <c r="D145" s="38" t="s">
        <v>81</v>
      </c>
      <c r="E145" s="328" t="s">
        <v>219</v>
      </c>
      <c r="F145" s="329" t="s">
        <v>707</v>
      </c>
      <c r="G145" s="330" t="s">
        <v>708</v>
      </c>
      <c r="H145" s="37"/>
      <c r="I145" s="423"/>
    </row>
    <row r="146" spans="1:9" ht="15" hidden="1" customHeight="1" x14ac:dyDescent="0.25">
      <c r="A146" s="106" t="s">
        <v>146</v>
      </c>
      <c r="B146" s="568" t="s">
        <v>47</v>
      </c>
      <c r="C146" s="5" t="s">
        <v>18</v>
      </c>
      <c r="D146" s="568">
        <v>12</v>
      </c>
      <c r="E146" s="349" t="s">
        <v>220</v>
      </c>
      <c r="F146" s="350" t="s">
        <v>707</v>
      </c>
      <c r="G146" s="351" t="s">
        <v>708</v>
      </c>
      <c r="H146" s="386"/>
      <c r="I146" s="424"/>
    </row>
    <row r="147" spans="1:9" ht="15" hidden="1" customHeight="1" x14ac:dyDescent="0.25">
      <c r="A147" s="3" t="s">
        <v>99</v>
      </c>
      <c r="B147" s="568" t="s">
        <v>47</v>
      </c>
      <c r="C147" s="5" t="s">
        <v>18</v>
      </c>
      <c r="D147" s="568">
        <v>12</v>
      </c>
      <c r="E147" s="349" t="s">
        <v>220</v>
      </c>
      <c r="F147" s="350" t="s">
        <v>707</v>
      </c>
      <c r="G147" s="351" t="s">
        <v>742</v>
      </c>
      <c r="H147" s="386"/>
      <c r="I147" s="424"/>
    </row>
    <row r="148" spans="1:9" ht="15" hidden="1" customHeight="1" x14ac:dyDescent="0.25">
      <c r="A148" s="125" t="s">
        <v>88</v>
      </c>
      <c r="B148" s="567" t="s">
        <v>47</v>
      </c>
      <c r="C148" s="5" t="s">
        <v>18</v>
      </c>
      <c r="D148" s="568">
        <v>12</v>
      </c>
      <c r="E148" s="349" t="s">
        <v>220</v>
      </c>
      <c r="F148" s="350" t="s">
        <v>707</v>
      </c>
      <c r="G148" s="351" t="s">
        <v>742</v>
      </c>
      <c r="H148" s="386" t="s">
        <v>11</v>
      </c>
      <c r="I148" s="426"/>
    </row>
    <row r="149" spans="1:9" ht="15.75" hidden="1" customHeight="1" x14ac:dyDescent="0.25">
      <c r="A149" s="136" t="s">
        <v>89</v>
      </c>
      <c r="B149" s="446" t="s">
        <v>47</v>
      </c>
      <c r="C149" s="5" t="s">
        <v>18</v>
      </c>
      <c r="D149" s="568">
        <v>12</v>
      </c>
      <c r="E149" s="349" t="s">
        <v>220</v>
      </c>
      <c r="F149" s="350" t="s">
        <v>707</v>
      </c>
      <c r="G149" s="351" t="s">
        <v>742</v>
      </c>
      <c r="H149" s="386" t="s">
        <v>14</v>
      </c>
      <c r="I149" s="426"/>
    </row>
    <row r="150" spans="1:9" ht="17.25" hidden="1" customHeight="1" x14ac:dyDescent="0.25">
      <c r="A150" s="3" t="s">
        <v>16</v>
      </c>
      <c r="B150" s="568" t="s">
        <v>47</v>
      </c>
      <c r="C150" s="5" t="s">
        <v>18</v>
      </c>
      <c r="D150" s="568">
        <v>12</v>
      </c>
      <c r="E150" s="349" t="s">
        <v>220</v>
      </c>
      <c r="F150" s="350" t="s">
        <v>707</v>
      </c>
      <c r="G150" s="351" t="s">
        <v>742</v>
      </c>
      <c r="H150" s="386" t="s">
        <v>15</v>
      </c>
      <c r="I150" s="426"/>
    </row>
    <row r="151" spans="1:9" ht="15.75" x14ac:dyDescent="0.25">
      <c r="A151" s="20" t="s">
        <v>157</v>
      </c>
      <c r="B151" s="26" t="s">
        <v>47</v>
      </c>
      <c r="C151" s="21" t="s">
        <v>113</v>
      </c>
      <c r="D151" s="26"/>
      <c r="E151" s="454"/>
      <c r="F151" s="455"/>
      <c r="G151" s="456"/>
      <c r="H151" s="401"/>
      <c r="I151" s="452">
        <f>I160+I447</f>
        <v>221700</v>
      </c>
    </row>
    <row r="152" spans="1:9" s="12" customFormat="1" ht="15" hidden="1" customHeight="1" x14ac:dyDescent="0.25">
      <c r="A152" s="27" t="s">
        <v>256</v>
      </c>
      <c r="B152" s="449" t="s">
        <v>47</v>
      </c>
      <c r="C152" s="31" t="s">
        <v>113</v>
      </c>
      <c r="D152" s="402" t="s">
        <v>8</v>
      </c>
      <c r="E152" s="380"/>
      <c r="F152" s="381"/>
      <c r="G152" s="382"/>
      <c r="H152" s="30"/>
      <c r="I152" s="453"/>
    </row>
    <row r="153" spans="1:9" ht="15" hidden="1" customHeight="1" x14ac:dyDescent="0.25">
      <c r="A153" s="36" t="s">
        <v>200</v>
      </c>
      <c r="B153" s="42" t="s">
        <v>47</v>
      </c>
      <c r="C153" s="38" t="s">
        <v>113</v>
      </c>
      <c r="D153" s="152" t="s">
        <v>8</v>
      </c>
      <c r="E153" s="334" t="s">
        <v>763</v>
      </c>
      <c r="F153" s="335" t="s">
        <v>707</v>
      </c>
      <c r="G153" s="336" t="s">
        <v>708</v>
      </c>
      <c r="H153" s="40"/>
      <c r="I153" s="423"/>
    </row>
    <row r="154" spans="1:9" ht="15" hidden="1" customHeight="1" x14ac:dyDescent="0.25">
      <c r="A154" s="3" t="s">
        <v>258</v>
      </c>
      <c r="B154" s="568" t="s">
        <v>47</v>
      </c>
      <c r="C154" s="5" t="s">
        <v>113</v>
      </c>
      <c r="D154" s="151" t="s">
        <v>8</v>
      </c>
      <c r="E154" s="349" t="s">
        <v>257</v>
      </c>
      <c r="F154" s="350" t="s">
        <v>707</v>
      </c>
      <c r="G154" s="351" t="s">
        <v>708</v>
      </c>
      <c r="H154" s="72"/>
      <c r="I154" s="424"/>
    </row>
    <row r="155" spans="1:9" ht="15" hidden="1" customHeight="1" x14ac:dyDescent="0.25">
      <c r="A155" s="76" t="s">
        <v>764</v>
      </c>
      <c r="B155" s="151" t="s">
        <v>47</v>
      </c>
      <c r="C155" s="5" t="s">
        <v>113</v>
      </c>
      <c r="D155" s="151" t="s">
        <v>8</v>
      </c>
      <c r="E155" s="349" t="s">
        <v>257</v>
      </c>
      <c r="F155" s="350" t="s">
        <v>8</v>
      </c>
      <c r="G155" s="351" t="s">
        <v>708</v>
      </c>
      <c r="H155" s="72"/>
      <c r="I155" s="424"/>
    </row>
    <row r="156" spans="1:9" ht="17.25" hidden="1" customHeight="1" x14ac:dyDescent="0.25">
      <c r="A156" s="130" t="s">
        <v>268</v>
      </c>
      <c r="B156" s="64" t="s">
        <v>47</v>
      </c>
      <c r="C156" s="5" t="s">
        <v>113</v>
      </c>
      <c r="D156" s="151" t="s">
        <v>8</v>
      </c>
      <c r="E156" s="349" t="s">
        <v>257</v>
      </c>
      <c r="F156" s="350" t="s">
        <v>8</v>
      </c>
      <c r="G156" s="351" t="s">
        <v>765</v>
      </c>
      <c r="H156" s="72"/>
      <c r="I156" s="424"/>
    </row>
    <row r="157" spans="1:9" ht="17.25" hidden="1" customHeight="1" x14ac:dyDescent="0.25">
      <c r="A157" s="136" t="s">
        <v>89</v>
      </c>
      <c r="B157" s="446" t="s">
        <v>47</v>
      </c>
      <c r="C157" s="5" t="s">
        <v>113</v>
      </c>
      <c r="D157" s="151" t="s">
        <v>8</v>
      </c>
      <c r="E157" s="349" t="s">
        <v>257</v>
      </c>
      <c r="F157" s="350" t="s">
        <v>8</v>
      </c>
      <c r="G157" s="351" t="s">
        <v>765</v>
      </c>
      <c r="H157" s="72" t="s">
        <v>14</v>
      </c>
      <c r="I157" s="426"/>
    </row>
    <row r="158" spans="1:9" ht="33" hidden="1" customHeight="1" x14ac:dyDescent="0.25">
      <c r="A158" s="130" t="s">
        <v>766</v>
      </c>
      <c r="B158" s="474" t="s">
        <v>47</v>
      </c>
      <c r="C158" s="5" t="s">
        <v>113</v>
      </c>
      <c r="D158" s="151" t="s">
        <v>8</v>
      </c>
      <c r="E158" s="349" t="s">
        <v>257</v>
      </c>
      <c r="F158" s="350" t="s">
        <v>8</v>
      </c>
      <c r="G158" s="351" t="s">
        <v>767</v>
      </c>
      <c r="H158" s="72"/>
      <c r="I158" s="424"/>
    </row>
    <row r="159" spans="1:9" ht="17.25" hidden="1" customHeight="1" x14ac:dyDescent="0.25">
      <c r="A159" s="95" t="s">
        <v>19</v>
      </c>
      <c r="B159" s="471" t="s">
        <v>47</v>
      </c>
      <c r="C159" s="5" t="s">
        <v>113</v>
      </c>
      <c r="D159" s="151" t="s">
        <v>8</v>
      </c>
      <c r="E159" s="349" t="s">
        <v>257</v>
      </c>
      <c r="F159" s="350" t="s">
        <v>8</v>
      </c>
      <c r="G159" s="351" t="s">
        <v>767</v>
      </c>
      <c r="H159" s="72" t="s">
        <v>72</v>
      </c>
      <c r="I159" s="426"/>
    </row>
    <row r="160" spans="1:9" ht="15.75" x14ac:dyDescent="0.25">
      <c r="A160" s="27" t="s">
        <v>158</v>
      </c>
      <c r="B160" s="449" t="s">
        <v>47</v>
      </c>
      <c r="C160" s="31" t="s">
        <v>113</v>
      </c>
      <c r="D160" s="28" t="s">
        <v>10</v>
      </c>
      <c r="E160" s="380"/>
      <c r="F160" s="381"/>
      <c r="G160" s="382"/>
      <c r="H160" s="30"/>
      <c r="I160" s="453">
        <f>SUM(I161+I168+I173)</f>
        <v>191700</v>
      </c>
    </row>
    <row r="161" spans="1:10" ht="36" hidden="1" customHeight="1" x14ac:dyDescent="0.25">
      <c r="A161" s="36" t="s">
        <v>190</v>
      </c>
      <c r="B161" s="42" t="s">
        <v>47</v>
      </c>
      <c r="C161" s="38" t="s">
        <v>113</v>
      </c>
      <c r="D161" s="42" t="s">
        <v>10</v>
      </c>
      <c r="E161" s="334" t="s">
        <v>768</v>
      </c>
      <c r="F161" s="335" t="s">
        <v>707</v>
      </c>
      <c r="G161" s="336" t="s">
        <v>708</v>
      </c>
      <c r="H161" s="40"/>
      <c r="I161" s="423"/>
    </row>
    <row r="162" spans="1:10" s="52" customFormat="1" ht="15" hidden="1" customHeight="1" x14ac:dyDescent="0.25">
      <c r="A162" s="65" t="s">
        <v>191</v>
      </c>
      <c r="B162" s="471" t="s">
        <v>47</v>
      </c>
      <c r="C162" s="5" t="s">
        <v>113</v>
      </c>
      <c r="D162" s="568" t="s">
        <v>10</v>
      </c>
      <c r="E162" s="349" t="s">
        <v>228</v>
      </c>
      <c r="F162" s="350" t="s">
        <v>707</v>
      </c>
      <c r="G162" s="351" t="s">
        <v>708</v>
      </c>
      <c r="H162" s="72"/>
      <c r="I162" s="424"/>
    </row>
    <row r="163" spans="1:10" s="52" customFormat="1" ht="15" hidden="1" customHeight="1" x14ac:dyDescent="0.25">
      <c r="A163" s="130" t="s">
        <v>769</v>
      </c>
      <c r="B163" s="474" t="s">
        <v>47</v>
      </c>
      <c r="C163" s="5" t="s">
        <v>113</v>
      </c>
      <c r="D163" s="568" t="s">
        <v>10</v>
      </c>
      <c r="E163" s="349" t="s">
        <v>228</v>
      </c>
      <c r="F163" s="350" t="s">
        <v>8</v>
      </c>
      <c r="G163" s="351" t="s">
        <v>708</v>
      </c>
      <c r="H163" s="72"/>
      <c r="I163" s="424"/>
    </row>
    <row r="164" spans="1:10" s="52" customFormat="1" ht="17.25" hidden="1" customHeight="1" x14ac:dyDescent="0.25">
      <c r="A164" s="130" t="s">
        <v>868</v>
      </c>
      <c r="B164" s="474" t="s">
        <v>47</v>
      </c>
      <c r="C164" s="5" t="s">
        <v>113</v>
      </c>
      <c r="D164" s="568" t="s">
        <v>10</v>
      </c>
      <c r="E164" s="349" t="s">
        <v>228</v>
      </c>
      <c r="F164" s="350" t="s">
        <v>8</v>
      </c>
      <c r="G164" s="351" t="s">
        <v>857</v>
      </c>
      <c r="H164" s="72"/>
      <c r="I164" s="424"/>
    </row>
    <row r="165" spans="1:10" s="52" customFormat="1" ht="31.5" hidden="1" customHeight="1" x14ac:dyDescent="0.25">
      <c r="A165" s="95" t="s">
        <v>192</v>
      </c>
      <c r="B165" s="471" t="s">
        <v>47</v>
      </c>
      <c r="C165" s="5" t="s">
        <v>113</v>
      </c>
      <c r="D165" s="568" t="s">
        <v>10</v>
      </c>
      <c r="E165" s="349" t="s">
        <v>228</v>
      </c>
      <c r="F165" s="350" t="s">
        <v>8</v>
      </c>
      <c r="G165" s="351" t="s">
        <v>857</v>
      </c>
      <c r="H165" s="72" t="s">
        <v>189</v>
      </c>
      <c r="I165" s="426"/>
    </row>
    <row r="166" spans="1:10" s="52" customFormat="1" ht="15" hidden="1" customHeight="1" x14ac:dyDescent="0.25">
      <c r="A166" s="95" t="s">
        <v>772</v>
      </c>
      <c r="B166" s="471" t="s">
        <v>47</v>
      </c>
      <c r="C166" s="5" t="s">
        <v>113</v>
      </c>
      <c r="D166" s="568" t="s">
        <v>10</v>
      </c>
      <c r="E166" s="349" t="s">
        <v>228</v>
      </c>
      <c r="F166" s="350" t="s">
        <v>8</v>
      </c>
      <c r="G166" s="351" t="s">
        <v>773</v>
      </c>
      <c r="H166" s="72"/>
      <c r="I166" s="424"/>
    </row>
    <row r="167" spans="1:10" s="52" customFormat="1" ht="15.75" hidden="1" customHeight="1" x14ac:dyDescent="0.25">
      <c r="A167" s="95" t="s">
        <v>19</v>
      </c>
      <c r="B167" s="471" t="s">
        <v>47</v>
      </c>
      <c r="C167" s="5" t="s">
        <v>113</v>
      </c>
      <c r="D167" s="568" t="s">
        <v>10</v>
      </c>
      <c r="E167" s="349" t="s">
        <v>228</v>
      </c>
      <c r="F167" s="350" t="s">
        <v>8</v>
      </c>
      <c r="G167" s="351" t="s">
        <v>773</v>
      </c>
      <c r="H167" s="72" t="s">
        <v>72</v>
      </c>
      <c r="I167" s="426"/>
    </row>
    <row r="168" spans="1:10" s="52" customFormat="1" ht="63" x14ac:dyDescent="0.25">
      <c r="A168" s="36" t="s">
        <v>918</v>
      </c>
      <c r="B168" s="42" t="s">
        <v>47</v>
      </c>
      <c r="C168" s="38" t="s">
        <v>113</v>
      </c>
      <c r="D168" s="152" t="s">
        <v>10</v>
      </c>
      <c r="E168" s="334" t="s">
        <v>763</v>
      </c>
      <c r="F168" s="335" t="s">
        <v>707</v>
      </c>
      <c r="G168" s="336" t="s">
        <v>708</v>
      </c>
      <c r="H168" s="40"/>
      <c r="I168" s="423">
        <f>SUM(I169)</f>
        <v>40000</v>
      </c>
    </row>
    <row r="169" spans="1:10" s="52" customFormat="1" ht="94.5" x14ac:dyDescent="0.25">
      <c r="A169" s="65" t="s">
        <v>935</v>
      </c>
      <c r="B169" s="471" t="s">
        <v>47</v>
      </c>
      <c r="C169" s="5" t="s">
        <v>113</v>
      </c>
      <c r="D169" s="151" t="s">
        <v>10</v>
      </c>
      <c r="E169" s="349" t="s">
        <v>257</v>
      </c>
      <c r="F169" s="350" t="s">
        <v>707</v>
      </c>
      <c r="G169" s="351" t="s">
        <v>708</v>
      </c>
      <c r="H169" s="386"/>
      <c r="I169" s="426">
        <f>SUM(I170)</f>
        <v>40000</v>
      </c>
    </row>
    <row r="170" spans="1:10" s="52" customFormat="1" ht="47.25" x14ac:dyDescent="0.25">
      <c r="A170" s="130" t="s">
        <v>908</v>
      </c>
      <c r="B170" s="474" t="s">
        <v>47</v>
      </c>
      <c r="C170" s="5" t="s">
        <v>113</v>
      </c>
      <c r="D170" s="151" t="s">
        <v>10</v>
      </c>
      <c r="E170" s="349" t="s">
        <v>257</v>
      </c>
      <c r="F170" s="350" t="s">
        <v>8</v>
      </c>
      <c r="G170" s="351" t="s">
        <v>708</v>
      </c>
      <c r="H170" s="386"/>
      <c r="I170" s="426">
        <f>SUM(I171)</f>
        <v>40000</v>
      </c>
    </row>
    <row r="171" spans="1:10" s="52" customFormat="1" ht="17.25" customHeight="1" x14ac:dyDescent="0.25">
      <c r="A171" s="130" t="s">
        <v>941</v>
      </c>
      <c r="B171" s="474" t="s">
        <v>47</v>
      </c>
      <c r="C171" s="5" t="s">
        <v>113</v>
      </c>
      <c r="D171" s="151" t="s">
        <v>10</v>
      </c>
      <c r="E171" s="349" t="s">
        <v>257</v>
      </c>
      <c r="F171" s="350" t="s">
        <v>8</v>
      </c>
      <c r="G171" s="351" t="s">
        <v>859</v>
      </c>
      <c r="H171" s="386"/>
      <c r="I171" s="426">
        <f>SUM(I172)</f>
        <v>40000</v>
      </c>
    </row>
    <row r="172" spans="1:10" s="52" customFormat="1" ht="18" customHeight="1" x14ac:dyDescent="0.25">
      <c r="A172" s="111" t="s">
        <v>89</v>
      </c>
      <c r="B172" s="471" t="s">
        <v>47</v>
      </c>
      <c r="C172" s="5" t="s">
        <v>113</v>
      </c>
      <c r="D172" s="151" t="s">
        <v>10</v>
      </c>
      <c r="E172" s="349" t="s">
        <v>257</v>
      </c>
      <c r="F172" s="350" t="s">
        <v>8</v>
      </c>
      <c r="G172" s="351" t="s">
        <v>859</v>
      </c>
      <c r="H172" s="386" t="s">
        <v>14</v>
      </c>
      <c r="I172" s="426">
        <v>40000</v>
      </c>
    </row>
    <row r="173" spans="1:10" s="52" customFormat="1" ht="47.25" x14ac:dyDescent="0.25">
      <c r="A173" s="36" t="s">
        <v>936</v>
      </c>
      <c r="B173" s="42" t="s">
        <v>47</v>
      </c>
      <c r="C173" s="38" t="s">
        <v>113</v>
      </c>
      <c r="D173" s="42" t="s">
        <v>10</v>
      </c>
      <c r="E173" s="334" t="s">
        <v>229</v>
      </c>
      <c r="F173" s="335" t="s">
        <v>707</v>
      </c>
      <c r="G173" s="336" t="s">
        <v>708</v>
      </c>
      <c r="H173" s="40"/>
      <c r="I173" s="423">
        <f>SUM(I174)</f>
        <v>151700</v>
      </c>
    </row>
    <row r="174" spans="1:10" s="52" customFormat="1" ht="78.75" x14ac:dyDescent="0.25">
      <c r="A174" s="65" t="s">
        <v>937</v>
      </c>
      <c r="B174" s="471" t="s">
        <v>47</v>
      </c>
      <c r="C174" s="5" t="s">
        <v>113</v>
      </c>
      <c r="D174" s="568" t="s">
        <v>10</v>
      </c>
      <c r="E174" s="349" t="s">
        <v>230</v>
      </c>
      <c r="F174" s="350" t="s">
        <v>707</v>
      </c>
      <c r="G174" s="351" t="s">
        <v>708</v>
      </c>
      <c r="H174" s="72"/>
      <c r="I174" s="426">
        <f>SUM(I175)</f>
        <v>151700</v>
      </c>
      <c r="J174" s="52" t="s">
        <v>897</v>
      </c>
    </row>
    <row r="175" spans="1:10" s="52" customFormat="1" ht="47.25" x14ac:dyDescent="0.25">
      <c r="A175" s="65" t="s">
        <v>770</v>
      </c>
      <c r="B175" s="471" t="s">
        <v>47</v>
      </c>
      <c r="C175" s="5" t="s">
        <v>113</v>
      </c>
      <c r="D175" s="568" t="s">
        <v>10</v>
      </c>
      <c r="E175" s="349" t="s">
        <v>230</v>
      </c>
      <c r="F175" s="350" t="s">
        <v>10</v>
      </c>
      <c r="G175" s="351" t="s">
        <v>708</v>
      </c>
      <c r="H175" s="72"/>
      <c r="I175" s="426">
        <f>SUM(I176)</f>
        <v>151700</v>
      </c>
    </row>
    <row r="176" spans="1:10" s="52" customFormat="1" ht="31.5" x14ac:dyDescent="0.25">
      <c r="A176" s="65" t="s">
        <v>942</v>
      </c>
      <c r="B176" s="471" t="s">
        <v>47</v>
      </c>
      <c r="C176" s="5" t="s">
        <v>113</v>
      </c>
      <c r="D176" s="568" t="s">
        <v>10</v>
      </c>
      <c r="E176" s="349" t="s">
        <v>230</v>
      </c>
      <c r="F176" s="350" t="s">
        <v>10</v>
      </c>
      <c r="G176" s="351" t="s">
        <v>771</v>
      </c>
      <c r="H176" s="72"/>
      <c r="I176" s="426">
        <f>SUM(I177)</f>
        <v>151700</v>
      </c>
    </row>
    <row r="177" spans="1:9" s="52" customFormat="1" ht="39" customHeight="1" x14ac:dyDescent="0.25">
      <c r="A177" s="3" t="s">
        <v>910</v>
      </c>
      <c r="B177" s="568" t="s">
        <v>47</v>
      </c>
      <c r="C177" s="5" t="s">
        <v>113</v>
      </c>
      <c r="D177" s="568" t="s">
        <v>10</v>
      </c>
      <c r="E177" s="349" t="s">
        <v>230</v>
      </c>
      <c r="F177" s="350" t="s">
        <v>10</v>
      </c>
      <c r="G177" s="351" t="s">
        <v>771</v>
      </c>
      <c r="H177" s="72" t="s">
        <v>189</v>
      </c>
      <c r="I177" s="426">
        <v>151700</v>
      </c>
    </row>
    <row r="178" spans="1:9" s="52" customFormat="1" ht="16.5" hidden="1" customHeight="1" x14ac:dyDescent="0.25">
      <c r="A178" s="139" t="s">
        <v>35</v>
      </c>
      <c r="B178" s="22" t="s">
        <v>47</v>
      </c>
      <c r="C178" s="22">
        <v>10</v>
      </c>
      <c r="D178" s="22"/>
      <c r="E178" s="362"/>
      <c r="F178" s="363"/>
      <c r="G178" s="364"/>
      <c r="H178" s="18"/>
      <c r="I178" s="421"/>
    </row>
    <row r="179" spans="1:9" s="52" customFormat="1" ht="16.5" hidden="1" customHeight="1" x14ac:dyDescent="0.25">
      <c r="A179" s="135" t="s">
        <v>39</v>
      </c>
      <c r="B179" s="32" t="s">
        <v>47</v>
      </c>
      <c r="C179" s="32">
        <v>10</v>
      </c>
      <c r="D179" s="28" t="s">
        <v>13</v>
      </c>
      <c r="E179" s="380"/>
      <c r="F179" s="381"/>
      <c r="G179" s="382"/>
      <c r="H179" s="28"/>
      <c r="I179" s="453"/>
    </row>
    <row r="180" spans="1:9" ht="15" hidden="1" customHeight="1" x14ac:dyDescent="0.25">
      <c r="A180" s="123" t="s">
        <v>200</v>
      </c>
      <c r="B180" s="39" t="s">
        <v>47</v>
      </c>
      <c r="C180" s="39">
        <v>10</v>
      </c>
      <c r="D180" s="37" t="s">
        <v>13</v>
      </c>
      <c r="E180" s="328" t="s">
        <v>763</v>
      </c>
      <c r="F180" s="329" t="s">
        <v>707</v>
      </c>
      <c r="G180" s="330" t="s">
        <v>708</v>
      </c>
      <c r="H180" s="37"/>
      <c r="I180" s="423"/>
    </row>
    <row r="181" spans="1:9" ht="82.5" hidden="1" customHeight="1" x14ac:dyDescent="0.25">
      <c r="A181" s="76" t="s">
        <v>201</v>
      </c>
      <c r="B181" s="567" t="s">
        <v>47</v>
      </c>
      <c r="C181" s="567">
        <v>10</v>
      </c>
      <c r="D181" s="2" t="s">
        <v>13</v>
      </c>
      <c r="E181" s="331" t="s">
        <v>231</v>
      </c>
      <c r="F181" s="332" t="s">
        <v>707</v>
      </c>
      <c r="G181" s="333" t="s">
        <v>708</v>
      </c>
      <c r="H181" s="2"/>
      <c r="I181" s="424"/>
    </row>
    <row r="182" spans="1:9" ht="34.5" hidden="1" customHeight="1" x14ac:dyDescent="0.25">
      <c r="A182" s="76" t="s">
        <v>776</v>
      </c>
      <c r="B182" s="567" t="s">
        <v>47</v>
      </c>
      <c r="C182" s="567">
        <v>10</v>
      </c>
      <c r="D182" s="2" t="s">
        <v>13</v>
      </c>
      <c r="E182" s="331" t="s">
        <v>231</v>
      </c>
      <c r="F182" s="332" t="s">
        <v>8</v>
      </c>
      <c r="G182" s="333" t="s">
        <v>708</v>
      </c>
      <c r="H182" s="2"/>
      <c r="I182" s="424"/>
    </row>
    <row r="183" spans="1:9" ht="15" hidden="1" customHeight="1" x14ac:dyDescent="0.25">
      <c r="A183" s="76" t="s">
        <v>827</v>
      </c>
      <c r="B183" s="567" t="s">
        <v>47</v>
      </c>
      <c r="C183" s="567">
        <v>10</v>
      </c>
      <c r="D183" s="2" t="s">
        <v>13</v>
      </c>
      <c r="E183" s="331" t="s">
        <v>231</v>
      </c>
      <c r="F183" s="332" t="s">
        <v>8</v>
      </c>
      <c r="G183" s="333" t="s">
        <v>826</v>
      </c>
      <c r="H183" s="2"/>
      <c r="I183" s="424"/>
    </row>
    <row r="184" spans="1:9" ht="15" hidden="1" customHeight="1" x14ac:dyDescent="0.25">
      <c r="A184" s="127" t="s">
        <v>19</v>
      </c>
      <c r="B184" s="64" t="s">
        <v>47</v>
      </c>
      <c r="C184" s="567">
        <v>10</v>
      </c>
      <c r="D184" s="2" t="s">
        <v>13</v>
      </c>
      <c r="E184" s="331" t="s">
        <v>231</v>
      </c>
      <c r="F184" s="332" t="s">
        <v>8</v>
      </c>
      <c r="G184" s="333" t="s">
        <v>826</v>
      </c>
      <c r="H184" s="2" t="s">
        <v>72</v>
      </c>
      <c r="I184" s="426"/>
    </row>
    <row r="185" spans="1:9" ht="15" hidden="1" customHeight="1" x14ac:dyDescent="0.25">
      <c r="A185" s="135" t="s">
        <v>40</v>
      </c>
      <c r="B185" s="32" t="s">
        <v>47</v>
      </c>
      <c r="C185" s="32">
        <v>10</v>
      </c>
      <c r="D185" s="28" t="s">
        <v>18</v>
      </c>
      <c r="E185" s="380"/>
      <c r="F185" s="381"/>
      <c r="G185" s="382"/>
      <c r="H185" s="28"/>
      <c r="I185" s="453"/>
    </row>
    <row r="186" spans="1:9" ht="15" hidden="1" customHeight="1" x14ac:dyDescent="0.25">
      <c r="A186" s="126" t="s">
        <v>127</v>
      </c>
      <c r="B186" s="39" t="s">
        <v>47</v>
      </c>
      <c r="C186" s="39">
        <v>10</v>
      </c>
      <c r="D186" s="37" t="s">
        <v>18</v>
      </c>
      <c r="E186" s="328" t="s">
        <v>202</v>
      </c>
      <c r="F186" s="329" t="s">
        <v>707</v>
      </c>
      <c r="G186" s="330" t="s">
        <v>708</v>
      </c>
      <c r="H186" s="37"/>
      <c r="I186" s="423"/>
    </row>
    <row r="187" spans="1:9" ht="15" hidden="1" customHeight="1" x14ac:dyDescent="0.25">
      <c r="A187" s="76" t="s">
        <v>128</v>
      </c>
      <c r="B187" s="567" t="s">
        <v>47</v>
      </c>
      <c r="C187" s="8">
        <v>10</v>
      </c>
      <c r="D187" s="2" t="s">
        <v>18</v>
      </c>
      <c r="E187" s="331" t="s">
        <v>235</v>
      </c>
      <c r="F187" s="332" t="s">
        <v>707</v>
      </c>
      <c r="G187" s="333" t="s">
        <v>708</v>
      </c>
      <c r="H187" s="2"/>
      <c r="I187" s="424"/>
    </row>
    <row r="188" spans="1:9" ht="15" hidden="1" customHeight="1" x14ac:dyDescent="0.25">
      <c r="A188" s="76" t="s">
        <v>715</v>
      </c>
      <c r="B188" s="567" t="s">
        <v>47</v>
      </c>
      <c r="C188" s="8">
        <v>10</v>
      </c>
      <c r="D188" s="2" t="s">
        <v>18</v>
      </c>
      <c r="E188" s="331" t="s">
        <v>235</v>
      </c>
      <c r="F188" s="332" t="s">
        <v>8</v>
      </c>
      <c r="G188" s="333" t="s">
        <v>708</v>
      </c>
      <c r="H188" s="2"/>
      <c r="I188" s="424"/>
    </row>
    <row r="189" spans="1:9" ht="33.75" hidden="1" customHeight="1" x14ac:dyDescent="0.25">
      <c r="A189" s="76" t="s">
        <v>486</v>
      </c>
      <c r="B189" s="567" t="s">
        <v>47</v>
      </c>
      <c r="C189" s="8">
        <v>10</v>
      </c>
      <c r="D189" s="2" t="s">
        <v>18</v>
      </c>
      <c r="E189" s="331" t="s">
        <v>235</v>
      </c>
      <c r="F189" s="332" t="s">
        <v>8</v>
      </c>
      <c r="G189" s="333" t="s">
        <v>828</v>
      </c>
      <c r="H189" s="2"/>
      <c r="I189" s="424"/>
    </row>
    <row r="190" spans="1:9" ht="15" hidden="1" customHeight="1" x14ac:dyDescent="0.25">
      <c r="A190" s="136" t="s">
        <v>89</v>
      </c>
      <c r="B190" s="446" t="s">
        <v>47</v>
      </c>
      <c r="C190" s="8">
        <v>10</v>
      </c>
      <c r="D190" s="2" t="s">
        <v>18</v>
      </c>
      <c r="E190" s="331" t="s">
        <v>235</v>
      </c>
      <c r="F190" s="332" t="s">
        <v>8</v>
      </c>
      <c r="G190" s="333" t="s">
        <v>828</v>
      </c>
      <c r="H190" s="2" t="s">
        <v>14</v>
      </c>
      <c r="I190" s="426"/>
    </row>
    <row r="191" spans="1:9" ht="15" hidden="1" customHeight="1" x14ac:dyDescent="0.25">
      <c r="A191" s="76" t="s">
        <v>38</v>
      </c>
      <c r="B191" s="567" t="s">
        <v>47</v>
      </c>
      <c r="C191" s="8">
        <v>10</v>
      </c>
      <c r="D191" s="2" t="s">
        <v>18</v>
      </c>
      <c r="E191" s="331" t="s">
        <v>235</v>
      </c>
      <c r="F191" s="332" t="s">
        <v>8</v>
      </c>
      <c r="G191" s="333" t="s">
        <v>828</v>
      </c>
      <c r="H191" s="2" t="s">
        <v>37</v>
      </c>
      <c r="I191" s="426"/>
    </row>
    <row r="192" spans="1:9" s="52" customFormat="1" ht="31.5" hidden="1" customHeight="1" x14ac:dyDescent="0.25">
      <c r="A192" s="134" t="s">
        <v>52</v>
      </c>
      <c r="B192" s="140" t="s">
        <v>53</v>
      </c>
      <c r="C192" s="440"/>
      <c r="D192" s="441"/>
      <c r="E192" s="442"/>
      <c r="F192" s="443"/>
      <c r="G192" s="444"/>
      <c r="H192" s="403"/>
      <c r="I192" s="431"/>
    </row>
    <row r="193" spans="1:9" s="52" customFormat="1" ht="16.5" hidden="1" customHeight="1" x14ac:dyDescent="0.25">
      <c r="A193" s="433" t="s">
        <v>7</v>
      </c>
      <c r="B193" s="470" t="s">
        <v>53</v>
      </c>
      <c r="C193" s="18" t="s">
        <v>8</v>
      </c>
      <c r="D193" s="18"/>
      <c r="E193" s="460"/>
      <c r="F193" s="461"/>
      <c r="G193" s="462"/>
      <c r="H193" s="18"/>
      <c r="I193" s="452"/>
    </row>
    <row r="194" spans="1:9" ht="15" hidden="1" customHeight="1" x14ac:dyDescent="0.25">
      <c r="A194" s="121" t="s">
        <v>75</v>
      </c>
      <c r="B194" s="32" t="s">
        <v>53</v>
      </c>
      <c r="C194" s="28" t="s">
        <v>8</v>
      </c>
      <c r="D194" s="28" t="s">
        <v>74</v>
      </c>
      <c r="E194" s="325"/>
      <c r="F194" s="326"/>
      <c r="G194" s="327"/>
      <c r="H194" s="29"/>
      <c r="I194" s="453"/>
    </row>
    <row r="195" spans="1:9" ht="15" hidden="1" customHeight="1" x14ac:dyDescent="0.25">
      <c r="A195" s="92" t="s">
        <v>120</v>
      </c>
      <c r="B195" s="39" t="s">
        <v>53</v>
      </c>
      <c r="C195" s="37" t="s">
        <v>8</v>
      </c>
      <c r="D195" s="37" t="s">
        <v>74</v>
      </c>
      <c r="E195" s="328" t="s">
        <v>710</v>
      </c>
      <c r="F195" s="329" t="s">
        <v>707</v>
      </c>
      <c r="G195" s="330" t="s">
        <v>708</v>
      </c>
      <c r="H195" s="37"/>
      <c r="I195" s="423"/>
    </row>
    <row r="196" spans="1:9" ht="15" hidden="1" customHeight="1" x14ac:dyDescent="0.25">
      <c r="A196" s="95" t="s">
        <v>134</v>
      </c>
      <c r="B196" s="64" t="s">
        <v>53</v>
      </c>
      <c r="C196" s="2" t="s">
        <v>8</v>
      </c>
      <c r="D196" s="2" t="s">
        <v>74</v>
      </c>
      <c r="E196" s="331" t="s">
        <v>711</v>
      </c>
      <c r="F196" s="332" t="s">
        <v>707</v>
      </c>
      <c r="G196" s="333" t="s">
        <v>708</v>
      </c>
      <c r="H196" s="53"/>
      <c r="I196" s="424"/>
    </row>
    <row r="197" spans="1:9" ht="15" hidden="1" customHeight="1" x14ac:dyDescent="0.25">
      <c r="A197" s="95" t="s">
        <v>714</v>
      </c>
      <c r="B197" s="64" t="s">
        <v>53</v>
      </c>
      <c r="C197" s="2" t="s">
        <v>8</v>
      </c>
      <c r="D197" s="2" t="s">
        <v>74</v>
      </c>
      <c r="E197" s="331" t="s">
        <v>711</v>
      </c>
      <c r="F197" s="332" t="s">
        <v>8</v>
      </c>
      <c r="G197" s="333" t="s">
        <v>708</v>
      </c>
      <c r="H197" s="53"/>
      <c r="I197" s="424"/>
    </row>
    <row r="198" spans="1:9" ht="15" hidden="1" customHeight="1" x14ac:dyDescent="0.25">
      <c r="A198" s="95" t="s">
        <v>122</v>
      </c>
      <c r="B198" s="64" t="s">
        <v>53</v>
      </c>
      <c r="C198" s="2" t="s">
        <v>8</v>
      </c>
      <c r="D198" s="2" t="s">
        <v>74</v>
      </c>
      <c r="E198" s="331" t="s">
        <v>711</v>
      </c>
      <c r="F198" s="332" t="s">
        <v>8</v>
      </c>
      <c r="G198" s="333" t="s">
        <v>713</v>
      </c>
      <c r="H198" s="53"/>
      <c r="I198" s="424"/>
    </row>
    <row r="199" spans="1:9" ht="15" hidden="1" customHeight="1" x14ac:dyDescent="0.25">
      <c r="A199" s="111" t="s">
        <v>89</v>
      </c>
      <c r="B199" s="445" t="s">
        <v>53</v>
      </c>
      <c r="C199" s="2" t="s">
        <v>8</v>
      </c>
      <c r="D199" s="2" t="s">
        <v>74</v>
      </c>
      <c r="E199" s="331" t="s">
        <v>711</v>
      </c>
      <c r="F199" s="332" t="s">
        <v>8</v>
      </c>
      <c r="G199" s="333" t="s">
        <v>713</v>
      </c>
      <c r="H199" s="2" t="s">
        <v>14</v>
      </c>
      <c r="I199" s="426"/>
    </row>
    <row r="200" spans="1:9" s="46" customFormat="1" ht="15" hidden="1" customHeight="1" x14ac:dyDescent="0.25">
      <c r="A200" s="92" t="s">
        <v>147</v>
      </c>
      <c r="B200" s="39" t="s">
        <v>53</v>
      </c>
      <c r="C200" s="37" t="s">
        <v>8</v>
      </c>
      <c r="D200" s="37" t="s">
        <v>74</v>
      </c>
      <c r="E200" s="328" t="s">
        <v>221</v>
      </c>
      <c r="F200" s="329" t="s">
        <v>707</v>
      </c>
      <c r="G200" s="330" t="s">
        <v>708</v>
      </c>
      <c r="H200" s="37"/>
      <c r="I200" s="423"/>
    </row>
    <row r="201" spans="1:9" s="46" customFormat="1" ht="15" hidden="1" customHeight="1" x14ac:dyDescent="0.25">
      <c r="A201" s="95" t="s">
        <v>162</v>
      </c>
      <c r="B201" s="64" t="s">
        <v>53</v>
      </c>
      <c r="C201" s="2" t="s">
        <v>8</v>
      </c>
      <c r="D201" s="2" t="s">
        <v>74</v>
      </c>
      <c r="E201" s="331" t="s">
        <v>223</v>
      </c>
      <c r="F201" s="332" t="s">
        <v>707</v>
      </c>
      <c r="G201" s="333" t="s">
        <v>708</v>
      </c>
      <c r="H201" s="2"/>
      <c r="I201" s="424"/>
    </row>
    <row r="202" spans="1:9" s="46" customFormat="1" ht="15" hidden="1" customHeight="1" x14ac:dyDescent="0.25">
      <c r="A202" s="95" t="s">
        <v>728</v>
      </c>
      <c r="B202" s="64" t="s">
        <v>53</v>
      </c>
      <c r="C202" s="2" t="s">
        <v>8</v>
      </c>
      <c r="D202" s="2" t="s">
        <v>74</v>
      </c>
      <c r="E202" s="331" t="s">
        <v>223</v>
      </c>
      <c r="F202" s="332" t="s">
        <v>8</v>
      </c>
      <c r="G202" s="333" t="s">
        <v>708</v>
      </c>
      <c r="H202" s="2"/>
      <c r="I202" s="424"/>
    </row>
    <row r="203" spans="1:9" s="46" customFormat="1" ht="15" hidden="1" customHeight="1" x14ac:dyDescent="0.25">
      <c r="A203" s="3" t="s">
        <v>114</v>
      </c>
      <c r="B203" s="567" t="s">
        <v>53</v>
      </c>
      <c r="C203" s="2" t="s">
        <v>8</v>
      </c>
      <c r="D203" s="2" t="s">
        <v>74</v>
      </c>
      <c r="E203" s="331" t="s">
        <v>223</v>
      </c>
      <c r="F203" s="332" t="s">
        <v>8</v>
      </c>
      <c r="G203" s="333" t="s">
        <v>729</v>
      </c>
      <c r="H203" s="2"/>
      <c r="I203" s="424"/>
    </row>
    <row r="204" spans="1:9" s="46" customFormat="1" ht="15" hidden="1" customHeight="1" x14ac:dyDescent="0.25">
      <c r="A204" s="111" t="s">
        <v>89</v>
      </c>
      <c r="B204" s="445" t="s">
        <v>53</v>
      </c>
      <c r="C204" s="2" t="s">
        <v>8</v>
      </c>
      <c r="D204" s="2" t="s">
        <v>74</v>
      </c>
      <c r="E204" s="331" t="s">
        <v>223</v>
      </c>
      <c r="F204" s="332" t="s">
        <v>8</v>
      </c>
      <c r="G204" s="333" t="s">
        <v>729</v>
      </c>
      <c r="H204" s="2" t="s">
        <v>14</v>
      </c>
      <c r="I204" s="425"/>
    </row>
    <row r="205" spans="1:9" ht="15" hidden="1" customHeight="1" x14ac:dyDescent="0.25">
      <c r="A205" s="36" t="s">
        <v>139</v>
      </c>
      <c r="B205" s="39" t="s">
        <v>53</v>
      </c>
      <c r="C205" s="37" t="s">
        <v>8</v>
      </c>
      <c r="D205" s="37" t="s">
        <v>74</v>
      </c>
      <c r="E205" s="328" t="s">
        <v>233</v>
      </c>
      <c r="F205" s="329" t="s">
        <v>707</v>
      </c>
      <c r="G205" s="330" t="s">
        <v>708</v>
      </c>
      <c r="H205" s="37"/>
      <c r="I205" s="423"/>
    </row>
    <row r="206" spans="1:9" ht="15" hidden="1" customHeight="1" x14ac:dyDescent="0.25">
      <c r="A206" s="3" t="s">
        <v>140</v>
      </c>
      <c r="B206" s="567" t="s">
        <v>53</v>
      </c>
      <c r="C206" s="2" t="s">
        <v>8</v>
      </c>
      <c r="D206" s="2" t="s">
        <v>74</v>
      </c>
      <c r="E206" s="331" t="s">
        <v>234</v>
      </c>
      <c r="F206" s="332" t="s">
        <v>707</v>
      </c>
      <c r="G206" s="333" t="s">
        <v>708</v>
      </c>
      <c r="H206" s="2"/>
      <c r="I206" s="424"/>
    </row>
    <row r="207" spans="1:9" ht="15" hidden="1" customHeight="1" x14ac:dyDescent="0.25">
      <c r="A207" s="3" t="s">
        <v>730</v>
      </c>
      <c r="B207" s="567" t="s">
        <v>53</v>
      </c>
      <c r="C207" s="2" t="s">
        <v>8</v>
      </c>
      <c r="D207" s="2" t="s">
        <v>74</v>
      </c>
      <c r="E207" s="331" t="s">
        <v>234</v>
      </c>
      <c r="F207" s="332" t="s">
        <v>8</v>
      </c>
      <c r="G207" s="333" t="s">
        <v>708</v>
      </c>
      <c r="H207" s="2"/>
      <c r="I207" s="424"/>
    </row>
    <row r="208" spans="1:9" ht="15" hidden="1" customHeight="1" x14ac:dyDescent="0.25">
      <c r="A208" s="3" t="s">
        <v>87</v>
      </c>
      <c r="B208" s="567" t="s">
        <v>53</v>
      </c>
      <c r="C208" s="2" t="s">
        <v>8</v>
      </c>
      <c r="D208" s="2" t="s">
        <v>74</v>
      </c>
      <c r="E208" s="331" t="s">
        <v>234</v>
      </c>
      <c r="F208" s="332" t="s">
        <v>8</v>
      </c>
      <c r="G208" s="333" t="s">
        <v>712</v>
      </c>
      <c r="H208" s="2"/>
      <c r="I208" s="424"/>
    </row>
    <row r="209" spans="1:9" ht="15" hidden="1" customHeight="1" x14ac:dyDescent="0.25">
      <c r="A209" s="106" t="s">
        <v>88</v>
      </c>
      <c r="B209" s="567" t="s">
        <v>53</v>
      </c>
      <c r="C209" s="2" t="s">
        <v>8</v>
      </c>
      <c r="D209" s="2" t="s">
        <v>74</v>
      </c>
      <c r="E209" s="331" t="s">
        <v>234</v>
      </c>
      <c r="F209" s="332" t="s">
        <v>8</v>
      </c>
      <c r="G209" s="333" t="s">
        <v>712</v>
      </c>
      <c r="H209" s="2" t="s">
        <v>11</v>
      </c>
      <c r="I209" s="425"/>
    </row>
    <row r="210" spans="1:9" ht="15" hidden="1" customHeight="1" x14ac:dyDescent="0.25">
      <c r="A210" s="3" t="s">
        <v>16</v>
      </c>
      <c r="B210" s="567" t="s">
        <v>53</v>
      </c>
      <c r="C210" s="2" t="s">
        <v>8</v>
      </c>
      <c r="D210" s="2" t="s">
        <v>74</v>
      </c>
      <c r="E210" s="331" t="s">
        <v>234</v>
      </c>
      <c r="F210" s="332" t="s">
        <v>8</v>
      </c>
      <c r="G210" s="333" t="s">
        <v>712</v>
      </c>
      <c r="H210" s="2" t="s">
        <v>15</v>
      </c>
      <c r="I210" s="425"/>
    </row>
    <row r="211" spans="1:9" ht="15" hidden="1" customHeight="1" x14ac:dyDescent="0.25">
      <c r="A211" s="121" t="s">
        <v>21</v>
      </c>
      <c r="B211" s="32" t="s">
        <v>53</v>
      </c>
      <c r="C211" s="28" t="s">
        <v>8</v>
      </c>
      <c r="D211" s="32">
        <v>13</v>
      </c>
      <c r="E211" s="352"/>
      <c r="F211" s="353"/>
      <c r="G211" s="354"/>
      <c r="H211" s="28"/>
      <c r="I211" s="453"/>
    </row>
    <row r="212" spans="1:9" ht="15" hidden="1" customHeight="1" x14ac:dyDescent="0.25">
      <c r="A212" s="92" t="s">
        <v>142</v>
      </c>
      <c r="B212" s="39" t="s">
        <v>53</v>
      </c>
      <c r="C212" s="37" t="s">
        <v>8</v>
      </c>
      <c r="D212" s="41">
        <v>13</v>
      </c>
      <c r="E212" s="359" t="s">
        <v>202</v>
      </c>
      <c r="F212" s="360" t="s">
        <v>707</v>
      </c>
      <c r="G212" s="361" t="s">
        <v>708</v>
      </c>
      <c r="H212" s="37"/>
      <c r="I212" s="423"/>
    </row>
    <row r="213" spans="1:9" ht="15" hidden="1" customHeight="1" x14ac:dyDescent="0.25">
      <c r="A213" s="109" t="s">
        <v>141</v>
      </c>
      <c r="B213" s="8" t="s">
        <v>53</v>
      </c>
      <c r="C213" s="2" t="s">
        <v>8</v>
      </c>
      <c r="D213" s="8">
        <v>13</v>
      </c>
      <c r="E213" s="346" t="s">
        <v>236</v>
      </c>
      <c r="F213" s="347" t="s">
        <v>707</v>
      </c>
      <c r="G213" s="348" t="s">
        <v>708</v>
      </c>
      <c r="H213" s="2"/>
      <c r="I213" s="424"/>
    </row>
    <row r="214" spans="1:9" ht="15" hidden="1" customHeight="1" x14ac:dyDescent="0.25">
      <c r="A214" s="109" t="s">
        <v>732</v>
      </c>
      <c r="B214" s="8" t="s">
        <v>53</v>
      </c>
      <c r="C214" s="2" t="s">
        <v>8</v>
      </c>
      <c r="D214" s="8">
        <v>13</v>
      </c>
      <c r="E214" s="346" t="s">
        <v>236</v>
      </c>
      <c r="F214" s="347" t="s">
        <v>8</v>
      </c>
      <c r="G214" s="348" t="s">
        <v>708</v>
      </c>
      <c r="H214" s="2"/>
      <c r="I214" s="424"/>
    </row>
    <row r="215" spans="1:9" ht="15" hidden="1" customHeight="1" x14ac:dyDescent="0.25">
      <c r="A215" s="3" t="s">
        <v>96</v>
      </c>
      <c r="B215" s="567" t="s">
        <v>53</v>
      </c>
      <c r="C215" s="2" t="s">
        <v>8</v>
      </c>
      <c r="D215" s="8">
        <v>13</v>
      </c>
      <c r="E215" s="346" t="s">
        <v>236</v>
      </c>
      <c r="F215" s="347" t="s">
        <v>8</v>
      </c>
      <c r="G215" s="348" t="s">
        <v>733</v>
      </c>
      <c r="H215" s="2"/>
      <c r="I215" s="424"/>
    </row>
    <row r="216" spans="1:9" ht="15" hidden="1" customHeight="1" x14ac:dyDescent="0.25">
      <c r="A216" s="111" t="s">
        <v>97</v>
      </c>
      <c r="B216" s="445" t="s">
        <v>53</v>
      </c>
      <c r="C216" s="2" t="s">
        <v>8</v>
      </c>
      <c r="D216" s="8">
        <v>13</v>
      </c>
      <c r="E216" s="346" t="s">
        <v>236</v>
      </c>
      <c r="F216" s="347" t="s">
        <v>8</v>
      </c>
      <c r="G216" s="348" t="s">
        <v>733</v>
      </c>
      <c r="H216" s="2" t="s">
        <v>82</v>
      </c>
      <c r="I216" s="425"/>
    </row>
    <row r="217" spans="1:9" ht="15" hidden="1" customHeight="1" x14ac:dyDescent="0.25">
      <c r="A217" s="92" t="s">
        <v>22</v>
      </c>
      <c r="B217" s="39" t="s">
        <v>53</v>
      </c>
      <c r="C217" s="37" t="s">
        <v>8</v>
      </c>
      <c r="D217" s="39">
        <v>13</v>
      </c>
      <c r="E217" s="334" t="s">
        <v>215</v>
      </c>
      <c r="F217" s="335" t="s">
        <v>707</v>
      </c>
      <c r="G217" s="336" t="s">
        <v>708</v>
      </c>
      <c r="H217" s="37"/>
      <c r="I217" s="423"/>
    </row>
    <row r="218" spans="1:9" ht="17.25" hidden="1" customHeight="1" x14ac:dyDescent="0.25">
      <c r="A218" s="106" t="s">
        <v>98</v>
      </c>
      <c r="B218" s="567" t="s">
        <v>53</v>
      </c>
      <c r="C218" s="2" t="s">
        <v>8</v>
      </c>
      <c r="D218" s="567">
        <v>13</v>
      </c>
      <c r="E218" s="349" t="s">
        <v>216</v>
      </c>
      <c r="F218" s="350" t="s">
        <v>707</v>
      </c>
      <c r="G218" s="351" t="s">
        <v>708</v>
      </c>
      <c r="H218" s="2"/>
      <c r="I218" s="424"/>
    </row>
    <row r="219" spans="1:9" ht="17.25" hidden="1" customHeight="1" x14ac:dyDescent="0.25">
      <c r="A219" s="3" t="s">
        <v>116</v>
      </c>
      <c r="B219" s="567" t="s">
        <v>53</v>
      </c>
      <c r="C219" s="2" t="s">
        <v>8</v>
      </c>
      <c r="D219" s="567">
        <v>13</v>
      </c>
      <c r="E219" s="349" t="s">
        <v>216</v>
      </c>
      <c r="F219" s="350" t="s">
        <v>707</v>
      </c>
      <c r="G219" s="351" t="s">
        <v>738</v>
      </c>
      <c r="H219" s="2"/>
      <c r="I219" s="424"/>
    </row>
    <row r="220" spans="1:9" ht="15.75" hidden="1" customHeight="1" x14ac:dyDescent="0.25">
      <c r="A220" s="3" t="s">
        <v>16</v>
      </c>
      <c r="B220" s="567" t="s">
        <v>53</v>
      </c>
      <c r="C220" s="2" t="s">
        <v>8</v>
      </c>
      <c r="D220" s="567">
        <v>13</v>
      </c>
      <c r="E220" s="349" t="s">
        <v>216</v>
      </c>
      <c r="F220" s="350" t="s">
        <v>707</v>
      </c>
      <c r="G220" s="351" t="s">
        <v>738</v>
      </c>
      <c r="H220" s="2" t="s">
        <v>15</v>
      </c>
      <c r="I220" s="425"/>
    </row>
    <row r="221" spans="1:9" ht="15.75" hidden="1" customHeight="1" x14ac:dyDescent="0.25">
      <c r="A221" s="139" t="s">
        <v>35</v>
      </c>
      <c r="B221" s="22" t="s">
        <v>53</v>
      </c>
      <c r="C221" s="22">
        <v>10</v>
      </c>
      <c r="D221" s="22"/>
      <c r="E221" s="362"/>
      <c r="F221" s="363"/>
      <c r="G221" s="364"/>
      <c r="H221" s="18"/>
      <c r="I221" s="452"/>
    </row>
    <row r="222" spans="1:9" ht="15" hidden="1" customHeight="1" x14ac:dyDescent="0.25">
      <c r="A222" s="135" t="s">
        <v>36</v>
      </c>
      <c r="B222" s="32" t="s">
        <v>53</v>
      </c>
      <c r="C222" s="32">
        <v>10</v>
      </c>
      <c r="D222" s="28" t="s">
        <v>8</v>
      </c>
      <c r="E222" s="325"/>
      <c r="F222" s="326"/>
      <c r="G222" s="327"/>
      <c r="H222" s="28"/>
      <c r="I222" s="453"/>
    </row>
    <row r="223" spans="1:9" ht="15" hidden="1" customHeight="1" x14ac:dyDescent="0.25">
      <c r="A223" s="126" t="s">
        <v>127</v>
      </c>
      <c r="B223" s="39" t="s">
        <v>53</v>
      </c>
      <c r="C223" s="39">
        <v>10</v>
      </c>
      <c r="D223" s="37" t="s">
        <v>8</v>
      </c>
      <c r="E223" s="328" t="s">
        <v>202</v>
      </c>
      <c r="F223" s="329" t="s">
        <v>707</v>
      </c>
      <c r="G223" s="330" t="s">
        <v>708</v>
      </c>
      <c r="H223" s="37"/>
      <c r="I223" s="423"/>
    </row>
    <row r="224" spans="1:9" ht="15" hidden="1" customHeight="1" x14ac:dyDescent="0.25">
      <c r="A224" s="76" t="s">
        <v>179</v>
      </c>
      <c r="B224" s="567" t="s">
        <v>53</v>
      </c>
      <c r="C224" s="567">
        <v>10</v>
      </c>
      <c r="D224" s="2" t="s">
        <v>8</v>
      </c>
      <c r="E224" s="331" t="s">
        <v>204</v>
      </c>
      <c r="F224" s="332" t="s">
        <v>707</v>
      </c>
      <c r="G224" s="333" t="s">
        <v>708</v>
      </c>
      <c r="H224" s="2"/>
      <c r="I224" s="424"/>
    </row>
    <row r="225" spans="1:9" ht="15" hidden="1" customHeight="1" x14ac:dyDescent="0.25">
      <c r="A225" s="76" t="s">
        <v>816</v>
      </c>
      <c r="B225" s="567" t="s">
        <v>53</v>
      </c>
      <c r="C225" s="567">
        <v>10</v>
      </c>
      <c r="D225" s="2" t="s">
        <v>8</v>
      </c>
      <c r="E225" s="331" t="s">
        <v>204</v>
      </c>
      <c r="F225" s="332" t="s">
        <v>8</v>
      </c>
      <c r="G225" s="333" t="s">
        <v>708</v>
      </c>
      <c r="H225" s="2"/>
      <c r="I225" s="424"/>
    </row>
    <row r="226" spans="1:9" ht="17.25" hidden="1" customHeight="1" x14ac:dyDescent="0.25">
      <c r="A226" s="76" t="s">
        <v>180</v>
      </c>
      <c r="B226" s="567" t="s">
        <v>53</v>
      </c>
      <c r="C226" s="567">
        <v>10</v>
      </c>
      <c r="D226" s="2" t="s">
        <v>8</v>
      </c>
      <c r="E226" s="331" t="s">
        <v>204</v>
      </c>
      <c r="F226" s="332" t="s">
        <v>8</v>
      </c>
      <c r="G226" s="333" t="s">
        <v>817</v>
      </c>
      <c r="H226" s="2"/>
      <c r="I226" s="424"/>
    </row>
    <row r="227" spans="1:9" ht="15" hidden="1" customHeight="1" x14ac:dyDescent="0.25">
      <c r="A227" s="76" t="s">
        <v>38</v>
      </c>
      <c r="B227" s="567" t="s">
        <v>53</v>
      </c>
      <c r="C227" s="567">
        <v>10</v>
      </c>
      <c r="D227" s="2" t="s">
        <v>8</v>
      </c>
      <c r="E227" s="331" t="s">
        <v>204</v>
      </c>
      <c r="F227" s="332" t="s">
        <v>8</v>
      </c>
      <c r="G227" s="333" t="s">
        <v>817</v>
      </c>
      <c r="H227" s="2" t="s">
        <v>37</v>
      </c>
      <c r="I227" s="425"/>
    </row>
    <row r="228" spans="1:9" ht="15" hidden="1" customHeight="1" x14ac:dyDescent="0.25">
      <c r="A228" s="135" t="s">
        <v>39</v>
      </c>
      <c r="B228" s="32" t="s">
        <v>53</v>
      </c>
      <c r="C228" s="32">
        <v>10</v>
      </c>
      <c r="D228" s="28" t="s">
        <v>13</v>
      </c>
      <c r="E228" s="325"/>
      <c r="F228" s="326"/>
      <c r="G228" s="327"/>
      <c r="H228" s="28"/>
      <c r="I228" s="453"/>
    </row>
    <row r="229" spans="1:9" ht="15" hidden="1" customHeight="1" x14ac:dyDescent="0.25">
      <c r="A229" s="126" t="s">
        <v>127</v>
      </c>
      <c r="B229" s="39" t="s">
        <v>53</v>
      </c>
      <c r="C229" s="39">
        <v>10</v>
      </c>
      <c r="D229" s="37" t="s">
        <v>13</v>
      </c>
      <c r="E229" s="328" t="s">
        <v>202</v>
      </c>
      <c r="F229" s="329" t="s">
        <v>707</v>
      </c>
      <c r="G229" s="330" t="s">
        <v>708</v>
      </c>
      <c r="H229" s="37"/>
      <c r="I229" s="423"/>
    </row>
    <row r="230" spans="1:9" ht="15" hidden="1" customHeight="1" x14ac:dyDescent="0.25">
      <c r="A230" s="76" t="s">
        <v>179</v>
      </c>
      <c r="B230" s="567" t="s">
        <v>53</v>
      </c>
      <c r="C230" s="567">
        <v>10</v>
      </c>
      <c r="D230" s="2" t="s">
        <v>13</v>
      </c>
      <c r="E230" s="331" t="s">
        <v>204</v>
      </c>
      <c r="F230" s="332" t="s">
        <v>707</v>
      </c>
      <c r="G230" s="333" t="s">
        <v>708</v>
      </c>
      <c r="H230" s="2"/>
      <c r="I230" s="424"/>
    </row>
    <row r="231" spans="1:9" ht="15" hidden="1" customHeight="1" x14ac:dyDescent="0.25">
      <c r="A231" s="76" t="s">
        <v>816</v>
      </c>
      <c r="B231" s="567" t="s">
        <v>53</v>
      </c>
      <c r="C231" s="567">
        <v>10</v>
      </c>
      <c r="D231" s="2" t="s">
        <v>13</v>
      </c>
      <c r="E231" s="331" t="s">
        <v>204</v>
      </c>
      <c r="F231" s="332" t="s">
        <v>8</v>
      </c>
      <c r="G231" s="333" t="s">
        <v>708</v>
      </c>
      <c r="H231" s="2"/>
      <c r="I231" s="424"/>
    </row>
    <row r="232" spans="1:9" ht="15" hidden="1" customHeight="1" x14ac:dyDescent="0.25">
      <c r="A232" s="125" t="s">
        <v>102</v>
      </c>
      <c r="B232" s="567" t="s">
        <v>53</v>
      </c>
      <c r="C232" s="567">
        <v>10</v>
      </c>
      <c r="D232" s="2" t="s">
        <v>13</v>
      </c>
      <c r="E232" s="331" t="s">
        <v>204</v>
      </c>
      <c r="F232" s="332" t="s">
        <v>8</v>
      </c>
      <c r="G232" s="333" t="s">
        <v>821</v>
      </c>
      <c r="H232" s="2"/>
      <c r="I232" s="424"/>
    </row>
    <row r="233" spans="1:9" ht="15" hidden="1" customHeight="1" x14ac:dyDescent="0.25">
      <c r="A233" s="76" t="s">
        <v>38</v>
      </c>
      <c r="B233" s="567" t="s">
        <v>53</v>
      </c>
      <c r="C233" s="567">
        <v>10</v>
      </c>
      <c r="D233" s="2" t="s">
        <v>13</v>
      </c>
      <c r="E233" s="331" t="s">
        <v>204</v>
      </c>
      <c r="F233" s="332" t="s">
        <v>8</v>
      </c>
      <c r="G233" s="333" t="s">
        <v>821</v>
      </c>
      <c r="H233" s="2" t="s">
        <v>37</v>
      </c>
      <c r="I233" s="426"/>
    </row>
    <row r="234" spans="1:9" ht="15" hidden="1" customHeight="1" x14ac:dyDescent="0.25">
      <c r="A234" s="125" t="s">
        <v>103</v>
      </c>
      <c r="B234" s="567" t="s">
        <v>53</v>
      </c>
      <c r="C234" s="567">
        <v>10</v>
      </c>
      <c r="D234" s="2" t="s">
        <v>13</v>
      </c>
      <c r="E234" s="331" t="s">
        <v>204</v>
      </c>
      <c r="F234" s="332" t="s">
        <v>8</v>
      </c>
      <c r="G234" s="333" t="s">
        <v>822</v>
      </c>
      <c r="H234" s="2"/>
      <c r="I234" s="424"/>
    </row>
    <row r="235" spans="1:9" ht="15" hidden="1" customHeight="1" x14ac:dyDescent="0.25">
      <c r="A235" s="136" t="s">
        <v>89</v>
      </c>
      <c r="B235" s="446" t="s">
        <v>53</v>
      </c>
      <c r="C235" s="567">
        <v>10</v>
      </c>
      <c r="D235" s="2" t="s">
        <v>13</v>
      </c>
      <c r="E235" s="331" t="s">
        <v>204</v>
      </c>
      <c r="F235" s="332" t="s">
        <v>8</v>
      </c>
      <c r="G235" s="333" t="s">
        <v>822</v>
      </c>
      <c r="H235" s="2" t="s">
        <v>14</v>
      </c>
      <c r="I235" s="426"/>
    </row>
    <row r="236" spans="1:9" ht="15" hidden="1" customHeight="1" x14ac:dyDescent="0.25">
      <c r="A236" s="76" t="s">
        <v>38</v>
      </c>
      <c r="B236" s="567" t="s">
        <v>53</v>
      </c>
      <c r="C236" s="567">
        <v>10</v>
      </c>
      <c r="D236" s="2" t="s">
        <v>13</v>
      </c>
      <c r="E236" s="331" t="s">
        <v>204</v>
      </c>
      <c r="F236" s="332" t="s">
        <v>8</v>
      </c>
      <c r="G236" s="333" t="s">
        <v>822</v>
      </c>
      <c r="H236" s="2" t="s">
        <v>37</v>
      </c>
      <c r="I236" s="425"/>
    </row>
    <row r="237" spans="1:9" ht="15" hidden="1" customHeight="1" x14ac:dyDescent="0.25">
      <c r="A237" s="125" t="s">
        <v>104</v>
      </c>
      <c r="B237" s="567" t="s">
        <v>53</v>
      </c>
      <c r="C237" s="567">
        <v>10</v>
      </c>
      <c r="D237" s="2" t="s">
        <v>13</v>
      </c>
      <c r="E237" s="331" t="s">
        <v>204</v>
      </c>
      <c r="F237" s="332" t="s">
        <v>8</v>
      </c>
      <c r="G237" s="333" t="s">
        <v>823</v>
      </c>
      <c r="H237" s="2"/>
      <c r="I237" s="424"/>
    </row>
    <row r="238" spans="1:9" s="99" customFormat="1" ht="15" hidden="1" customHeight="1" x14ac:dyDescent="0.25">
      <c r="A238" s="136" t="s">
        <v>89</v>
      </c>
      <c r="B238" s="446" t="s">
        <v>53</v>
      </c>
      <c r="C238" s="567">
        <v>10</v>
      </c>
      <c r="D238" s="2" t="s">
        <v>13</v>
      </c>
      <c r="E238" s="331" t="s">
        <v>204</v>
      </c>
      <c r="F238" s="332" t="s">
        <v>8</v>
      </c>
      <c r="G238" s="333" t="s">
        <v>823</v>
      </c>
      <c r="H238" s="97" t="s">
        <v>14</v>
      </c>
      <c r="I238" s="429"/>
    </row>
    <row r="239" spans="1:9" ht="15" hidden="1" customHeight="1" x14ac:dyDescent="0.25">
      <c r="A239" s="76" t="s">
        <v>38</v>
      </c>
      <c r="B239" s="567" t="s">
        <v>53</v>
      </c>
      <c r="C239" s="567">
        <v>10</v>
      </c>
      <c r="D239" s="2" t="s">
        <v>13</v>
      </c>
      <c r="E239" s="331" t="s">
        <v>204</v>
      </c>
      <c r="F239" s="332" t="s">
        <v>8</v>
      </c>
      <c r="G239" s="333" t="s">
        <v>823</v>
      </c>
      <c r="H239" s="2" t="s">
        <v>37</v>
      </c>
      <c r="I239" s="426"/>
    </row>
    <row r="240" spans="1:9" ht="15" hidden="1" customHeight="1" x14ac:dyDescent="0.25">
      <c r="A240" s="137" t="s">
        <v>105</v>
      </c>
      <c r="B240" s="60" t="s">
        <v>53</v>
      </c>
      <c r="C240" s="567">
        <v>10</v>
      </c>
      <c r="D240" s="2" t="s">
        <v>13</v>
      </c>
      <c r="E240" s="331" t="s">
        <v>204</v>
      </c>
      <c r="F240" s="332" t="s">
        <v>8</v>
      </c>
      <c r="G240" s="333" t="s">
        <v>824</v>
      </c>
      <c r="H240" s="2"/>
      <c r="I240" s="424"/>
    </row>
    <row r="241" spans="1:9" ht="15" hidden="1" customHeight="1" x14ac:dyDescent="0.25">
      <c r="A241" s="136" t="s">
        <v>89</v>
      </c>
      <c r="B241" s="446" t="s">
        <v>53</v>
      </c>
      <c r="C241" s="567">
        <v>10</v>
      </c>
      <c r="D241" s="2" t="s">
        <v>13</v>
      </c>
      <c r="E241" s="331" t="s">
        <v>204</v>
      </c>
      <c r="F241" s="332" t="s">
        <v>8</v>
      </c>
      <c r="G241" s="333" t="s">
        <v>824</v>
      </c>
      <c r="H241" s="2" t="s">
        <v>14</v>
      </c>
      <c r="I241" s="426"/>
    </row>
    <row r="242" spans="1:9" ht="15" hidden="1" customHeight="1" x14ac:dyDescent="0.25">
      <c r="A242" s="76" t="s">
        <v>38</v>
      </c>
      <c r="B242" s="567" t="s">
        <v>53</v>
      </c>
      <c r="C242" s="567">
        <v>10</v>
      </c>
      <c r="D242" s="2" t="s">
        <v>13</v>
      </c>
      <c r="E242" s="331" t="s">
        <v>204</v>
      </c>
      <c r="F242" s="332" t="s">
        <v>8</v>
      </c>
      <c r="G242" s="333" t="s">
        <v>824</v>
      </c>
      <c r="H242" s="2" t="s">
        <v>37</v>
      </c>
      <c r="I242" s="425"/>
    </row>
    <row r="243" spans="1:9" ht="15" hidden="1" customHeight="1" x14ac:dyDescent="0.25">
      <c r="A243" s="125" t="s">
        <v>106</v>
      </c>
      <c r="B243" s="567" t="s">
        <v>53</v>
      </c>
      <c r="C243" s="567">
        <v>10</v>
      </c>
      <c r="D243" s="2" t="s">
        <v>13</v>
      </c>
      <c r="E243" s="331" t="s">
        <v>204</v>
      </c>
      <c r="F243" s="332" t="s">
        <v>8</v>
      </c>
      <c r="G243" s="333" t="s">
        <v>825</v>
      </c>
      <c r="H243" s="2"/>
      <c r="I243" s="424"/>
    </row>
    <row r="244" spans="1:9" ht="15" hidden="1" customHeight="1" x14ac:dyDescent="0.25">
      <c r="A244" s="136" t="s">
        <v>89</v>
      </c>
      <c r="B244" s="446" t="s">
        <v>53</v>
      </c>
      <c r="C244" s="567">
        <v>10</v>
      </c>
      <c r="D244" s="2" t="s">
        <v>13</v>
      </c>
      <c r="E244" s="331" t="s">
        <v>204</v>
      </c>
      <c r="F244" s="332" t="s">
        <v>8</v>
      </c>
      <c r="G244" s="333" t="s">
        <v>825</v>
      </c>
      <c r="H244" s="2" t="s">
        <v>14</v>
      </c>
      <c r="I244" s="426"/>
    </row>
    <row r="245" spans="1:9" ht="15" hidden="1" customHeight="1" x14ac:dyDescent="0.25">
      <c r="A245" s="76" t="s">
        <v>38</v>
      </c>
      <c r="B245" s="567" t="s">
        <v>53</v>
      </c>
      <c r="C245" s="567">
        <v>10</v>
      </c>
      <c r="D245" s="2" t="s">
        <v>13</v>
      </c>
      <c r="E245" s="331" t="s">
        <v>204</v>
      </c>
      <c r="F245" s="332" t="s">
        <v>8</v>
      </c>
      <c r="G245" s="333" t="s">
        <v>825</v>
      </c>
      <c r="H245" s="2" t="s">
        <v>37</v>
      </c>
      <c r="I245" s="426"/>
    </row>
    <row r="246" spans="1:9" s="12" customFormat="1" ht="15" hidden="1" customHeight="1" x14ac:dyDescent="0.25">
      <c r="A246" s="124" t="s">
        <v>76</v>
      </c>
      <c r="B246" s="32" t="s">
        <v>53</v>
      </c>
      <c r="C246" s="32">
        <v>10</v>
      </c>
      <c r="D246" s="31" t="s">
        <v>74</v>
      </c>
      <c r="E246" s="325"/>
      <c r="F246" s="326"/>
      <c r="G246" s="327"/>
      <c r="H246" s="63"/>
      <c r="I246" s="453"/>
    </row>
    <row r="247" spans="1:9" ht="15" hidden="1" customHeight="1" x14ac:dyDescent="0.25">
      <c r="A247" s="131" t="s">
        <v>142</v>
      </c>
      <c r="B247" s="447" t="s">
        <v>53</v>
      </c>
      <c r="C247" s="84">
        <v>10</v>
      </c>
      <c r="D247" s="85" t="s">
        <v>74</v>
      </c>
      <c r="E247" s="377" t="s">
        <v>202</v>
      </c>
      <c r="F247" s="378" t="s">
        <v>707</v>
      </c>
      <c r="G247" s="379" t="s">
        <v>708</v>
      </c>
      <c r="H247" s="40"/>
      <c r="I247" s="423"/>
    </row>
    <row r="248" spans="1:9" ht="15" hidden="1" customHeight="1" x14ac:dyDescent="0.25">
      <c r="A248" s="138" t="s">
        <v>141</v>
      </c>
      <c r="B248" s="8" t="s">
        <v>53</v>
      </c>
      <c r="C248" s="43">
        <v>10</v>
      </c>
      <c r="D248" s="44" t="s">
        <v>74</v>
      </c>
      <c r="E248" s="374" t="s">
        <v>236</v>
      </c>
      <c r="F248" s="375" t="s">
        <v>707</v>
      </c>
      <c r="G248" s="376" t="s">
        <v>708</v>
      </c>
      <c r="H248" s="386"/>
      <c r="I248" s="424"/>
    </row>
    <row r="249" spans="1:9" ht="15" hidden="1" customHeight="1" x14ac:dyDescent="0.25">
      <c r="A249" s="138" t="s">
        <v>732</v>
      </c>
      <c r="B249" s="8" t="s">
        <v>53</v>
      </c>
      <c r="C249" s="43">
        <v>10</v>
      </c>
      <c r="D249" s="44" t="s">
        <v>74</v>
      </c>
      <c r="E249" s="374" t="s">
        <v>236</v>
      </c>
      <c r="F249" s="375" t="s">
        <v>8</v>
      </c>
      <c r="G249" s="376" t="s">
        <v>708</v>
      </c>
      <c r="H249" s="386"/>
      <c r="I249" s="424"/>
    </row>
    <row r="250" spans="1:9" ht="15" hidden="1" customHeight="1" x14ac:dyDescent="0.25">
      <c r="A250" s="76" t="s">
        <v>107</v>
      </c>
      <c r="B250" s="567" t="s">
        <v>53</v>
      </c>
      <c r="C250" s="43">
        <v>10</v>
      </c>
      <c r="D250" s="44" t="s">
        <v>74</v>
      </c>
      <c r="E250" s="374" t="s">
        <v>236</v>
      </c>
      <c r="F250" s="375" t="s">
        <v>8</v>
      </c>
      <c r="G250" s="376" t="s">
        <v>830</v>
      </c>
      <c r="H250" s="386"/>
      <c r="I250" s="424"/>
    </row>
    <row r="251" spans="1:9" ht="15" hidden="1" customHeight="1" x14ac:dyDescent="0.25">
      <c r="A251" s="125" t="s">
        <v>88</v>
      </c>
      <c r="B251" s="567" t="s">
        <v>53</v>
      </c>
      <c r="C251" s="43">
        <v>10</v>
      </c>
      <c r="D251" s="44" t="s">
        <v>74</v>
      </c>
      <c r="E251" s="374" t="s">
        <v>236</v>
      </c>
      <c r="F251" s="375" t="s">
        <v>8</v>
      </c>
      <c r="G251" s="376" t="s">
        <v>830</v>
      </c>
      <c r="H251" s="2" t="s">
        <v>11</v>
      </c>
      <c r="I251" s="426"/>
    </row>
    <row r="252" spans="1:9" ht="15" hidden="1" customHeight="1" x14ac:dyDescent="0.25">
      <c r="A252" s="136" t="s">
        <v>89</v>
      </c>
      <c r="B252" s="446" t="s">
        <v>53</v>
      </c>
      <c r="C252" s="43">
        <v>10</v>
      </c>
      <c r="D252" s="44" t="s">
        <v>74</v>
      </c>
      <c r="E252" s="374" t="s">
        <v>236</v>
      </c>
      <c r="F252" s="375" t="s">
        <v>8</v>
      </c>
      <c r="G252" s="376" t="s">
        <v>830</v>
      </c>
      <c r="H252" s="2" t="s">
        <v>14</v>
      </c>
      <c r="I252" s="426"/>
    </row>
    <row r="253" spans="1:9" ht="15" hidden="1" customHeight="1" x14ac:dyDescent="0.25">
      <c r="A253" s="76" t="s">
        <v>16</v>
      </c>
      <c r="B253" s="567" t="s">
        <v>53</v>
      </c>
      <c r="C253" s="43">
        <v>10</v>
      </c>
      <c r="D253" s="44" t="s">
        <v>74</v>
      </c>
      <c r="E253" s="374" t="s">
        <v>236</v>
      </c>
      <c r="F253" s="375" t="s">
        <v>8</v>
      </c>
      <c r="G253" s="376" t="s">
        <v>830</v>
      </c>
      <c r="H253" s="2" t="s">
        <v>15</v>
      </c>
      <c r="I253" s="426"/>
    </row>
    <row r="254" spans="1:9" ht="15" hidden="1" customHeight="1" x14ac:dyDescent="0.25">
      <c r="A254" s="3" t="s">
        <v>87</v>
      </c>
      <c r="B254" s="446" t="s">
        <v>53</v>
      </c>
      <c r="C254" s="43">
        <v>10</v>
      </c>
      <c r="D254" s="44" t="s">
        <v>74</v>
      </c>
      <c r="E254" s="374" t="s">
        <v>236</v>
      </c>
      <c r="F254" s="375" t="s">
        <v>8</v>
      </c>
      <c r="G254" s="376" t="s">
        <v>712</v>
      </c>
      <c r="H254" s="2"/>
      <c r="I254" s="424"/>
    </row>
    <row r="255" spans="1:9" ht="15" hidden="1" customHeight="1" x14ac:dyDescent="0.25">
      <c r="A255" s="106" t="s">
        <v>88</v>
      </c>
      <c r="B255" s="446" t="s">
        <v>53</v>
      </c>
      <c r="C255" s="43">
        <v>10</v>
      </c>
      <c r="D255" s="44" t="s">
        <v>74</v>
      </c>
      <c r="E255" s="374" t="s">
        <v>236</v>
      </c>
      <c r="F255" s="375" t="s">
        <v>8</v>
      </c>
      <c r="G255" s="376" t="s">
        <v>712</v>
      </c>
      <c r="H255" s="2" t="s">
        <v>11</v>
      </c>
      <c r="I255" s="426"/>
    </row>
    <row r="256" spans="1:9" ht="15" hidden="1" customHeight="1" x14ac:dyDescent="0.25">
      <c r="A256" s="127" t="s">
        <v>128</v>
      </c>
      <c r="B256" s="64" t="s">
        <v>53</v>
      </c>
      <c r="C256" s="43">
        <v>10</v>
      </c>
      <c r="D256" s="44" t="s">
        <v>74</v>
      </c>
      <c r="E256" s="374" t="s">
        <v>235</v>
      </c>
      <c r="F256" s="375" t="s">
        <v>707</v>
      </c>
      <c r="G256" s="376" t="s">
        <v>708</v>
      </c>
      <c r="H256" s="2"/>
      <c r="I256" s="424"/>
    </row>
    <row r="257" spans="1:9" ht="15" hidden="1" customHeight="1" x14ac:dyDescent="0.25">
      <c r="A257" s="388" t="s">
        <v>715</v>
      </c>
      <c r="B257" s="64" t="s">
        <v>53</v>
      </c>
      <c r="C257" s="43">
        <v>10</v>
      </c>
      <c r="D257" s="44" t="s">
        <v>74</v>
      </c>
      <c r="E257" s="374" t="s">
        <v>235</v>
      </c>
      <c r="F257" s="375" t="s">
        <v>8</v>
      </c>
      <c r="G257" s="376" t="s">
        <v>708</v>
      </c>
      <c r="H257" s="2"/>
      <c r="I257" s="424"/>
    </row>
    <row r="258" spans="1:9" ht="15" hidden="1" customHeight="1" x14ac:dyDescent="0.25">
      <c r="A258" s="100" t="s">
        <v>117</v>
      </c>
      <c r="B258" s="64" t="s">
        <v>53</v>
      </c>
      <c r="C258" s="43">
        <v>10</v>
      </c>
      <c r="D258" s="44" t="s">
        <v>74</v>
      </c>
      <c r="E258" s="374" t="s">
        <v>235</v>
      </c>
      <c r="F258" s="375" t="s">
        <v>8</v>
      </c>
      <c r="G258" s="376" t="s">
        <v>717</v>
      </c>
      <c r="H258" s="2"/>
      <c r="I258" s="424"/>
    </row>
    <row r="259" spans="1:9" ht="15" hidden="1" customHeight="1" x14ac:dyDescent="0.25">
      <c r="A259" s="136" t="s">
        <v>89</v>
      </c>
      <c r="B259" s="446" t="s">
        <v>53</v>
      </c>
      <c r="C259" s="43">
        <v>10</v>
      </c>
      <c r="D259" s="44" t="s">
        <v>74</v>
      </c>
      <c r="E259" s="374" t="s">
        <v>235</v>
      </c>
      <c r="F259" s="375" t="s">
        <v>8</v>
      </c>
      <c r="G259" s="376" t="s">
        <v>717</v>
      </c>
      <c r="H259" s="2" t="s">
        <v>14</v>
      </c>
      <c r="I259" s="425"/>
    </row>
    <row r="260" spans="1:9" ht="15" hidden="1" customHeight="1" x14ac:dyDescent="0.25">
      <c r="A260" s="139" t="s">
        <v>44</v>
      </c>
      <c r="B260" s="22" t="s">
        <v>53</v>
      </c>
      <c r="C260" s="22">
        <v>14</v>
      </c>
      <c r="D260" s="22"/>
      <c r="E260" s="362"/>
      <c r="F260" s="363"/>
      <c r="G260" s="364"/>
      <c r="H260" s="18"/>
      <c r="I260" s="452"/>
    </row>
    <row r="261" spans="1:9" ht="15" hidden="1" customHeight="1" x14ac:dyDescent="0.25">
      <c r="A261" s="135" t="s">
        <v>45</v>
      </c>
      <c r="B261" s="32" t="s">
        <v>53</v>
      </c>
      <c r="C261" s="32">
        <v>14</v>
      </c>
      <c r="D261" s="28" t="s">
        <v>8</v>
      </c>
      <c r="E261" s="325"/>
      <c r="F261" s="326"/>
      <c r="G261" s="327"/>
      <c r="H261" s="28"/>
      <c r="I261" s="453"/>
    </row>
    <row r="262" spans="1:9" ht="15" hidden="1" customHeight="1" x14ac:dyDescent="0.25">
      <c r="A262" s="126" t="s">
        <v>139</v>
      </c>
      <c r="B262" s="39" t="s">
        <v>53</v>
      </c>
      <c r="C262" s="39">
        <v>14</v>
      </c>
      <c r="D262" s="37" t="s">
        <v>8</v>
      </c>
      <c r="E262" s="328" t="s">
        <v>233</v>
      </c>
      <c r="F262" s="329" t="s">
        <v>707</v>
      </c>
      <c r="G262" s="330" t="s">
        <v>708</v>
      </c>
      <c r="H262" s="37"/>
      <c r="I262" s="423"/>
    </row>
    <row r="263" spans="1:9" ht="15" hidden="1" customHeight="1" x14ac:dyDescent="0.25">
      <c r="A263" s="125" t="s">
        <v>188</v>
      </c>
      <c r="B263" s="567" t="s">
        <v>53</v>
      </c>
      <c r="C263" s="567">
        <v>14</v>
      </c>
      <c r="D263" s="2" t="s">
        <v>8</v>
      </c>
      <c r="E263" s="331" t="s">
        <v>237</v>
      </c>
      <c r="F263" s="332" t="s">
        <v>707</v>
      </c>
      <c r="G263" s="333" t="s">
        <v>708</v>
      </c>
      <c r="H263" s="2"/>
      <c r="I263" s="424"/>
    </row>
    <row r="264" spans="1:9" ht="34.5" hidden="1" customHeight="1" x14ac:dyDescent="0.25">
      <c r="A264" s="125" t="s">
        <v>835</v>
      </c>
      <c r="B264" s="567" t="s">
        <v>53</v>
      </c>
      <c r="C264" s="567">
        <v>14</v>
      </c>
      <c r="D264" s="2" t="s">
        <v>8</v>
      </c>
      <c r="E264" s="331" t="s">
        <v>237</v>
      </c>
      <c r="F264" s="332" t="s">
        <v>10</v>
      </c>
      <c r="G264" s="333" t="s">
        <v>708</v>
      </c>
      <c r="H264" s="2"/>
      <c r="I264" s="424"/>
    </row>
    <row r="265" spans="1:9" ht="15" hidden="1" customHeight="1" x14ac:dyDescent="0.25">
      <c r="A265" s="125" t="s">
        <v>837</v>
      </c>
      <c r="B265" s="567" t="s">
        <v>53</v>
      </c>
      <c r="C265" s="567">
        <v>14</v>
      </c>
      <c r="D265" s="2" t="s">
        <v>8</v>
      </c>
      <c r="E265" s="331" t="s">
        <v>237</v>
      </c>
      <c r="F265" s="332" t="s">
        <v>10</v>
      </c>
      <c r="G265" s="333" t="s">
        <v>836</v>
      </c>
      <c r="H265" s="2"/>
      <c r="I265" s="424"/>
    </row>
    <row r="266" spans="1:9" ht="15" hidden="1" customHeight="1" x14ac:dyDescent="0.25">
      <c r="A266" s="125" t="s">
        <v>19</v>
      </c>
      <c r="B266" s="567" t="s">
        <v>53</v>
      </c>
      <c r="C266" s="567">
        <v>14</v>
      </c>
      <c r="D266" s="2" t="s">
        <v>8</v>
      </c>
      <c r="E266" s="331" t="s">
        <v>237</v>
      </c>
      <c r="F266" s="332" t="s">
        <v>10</v>
      </c>
      <c r="G266" s="333" t="s">
        <v>836</v>
      </c>
      <c r="H266" s="2" t="s">
        <v>72</v>
      </c>
      <c r="I266" s="426"/>
    </row>
    <row r="267" spans="1:9" ht="15" hidden="1" customHeight="1" x14ac:dyDescent="0.25">
      <c r="A267" s="135" t="s">
        <v>196</v>
      </c>
      <c r="B267" s="32" t="s">
        <v>53</v>
      </c>
      <c r="C267" s="32">
        <v>14</v>
      </c>
      <c r="D267" s="28" t="s">
        <v>13</v>
      </c>
      <c r="E267" s="325"/>
      <c r="F267" s="326"/>
      <c r="G267" s="327"/>
      <c r="H267" s="29"/>
      <c r="I267" s="453"/>
    </row>
    <row r="268" spans="1:9" ht="15" hidden="1" customHeight="1" x14ac:dyDescent="0.25">
      <c r="A268" s="126" t="s">
        <v>139</v>
      </c>
      <c r="B268" s="39" t="s">
        <v>53</v>
      </c>
      <c r="C268" s="39">
        <v>14</v>
      </c>
      <c r="D268" s="37" t="s">
        <v>13</v>
      </c>
      <c r="E268" s="328" t="s">
        <v>233</v>
      </c>
      <c r="F268" s="329" t="s">
        <v>707</v>
      </c>
      <c r="G268" s="330" t="s">
        <v>708</v>
      </c>
      <c r="H268" s="37"/>
      <c r="I268" s="423"/>
    </row>
    <row r="269" spans="1:9" ht="15" hidden="1" customHeight="1" x14ac:dyDescent="0.25">
      <c r="A269" s="125" t="s">
        <v>188</v>
      </c>
      <c r="B269" s="567" t="s">
        <v>53</v>
      </c>
      <c r="C269" s="567">
        <v>14</v>
      </c>
      <c r="D269" s="2" t="s">
        <v>13</v>
      </c>
      <c r="E269" s="331" t="s">
        <v>237</v>
      </c>
      <c r="F269" s="332" t="s">
        <v>707</v>
      </c>
      <c r="G269" s="333" t="s">
        <v>708</v>
      </c>
      <c r="H269" s="89"/>
      <c r="I269" s="424"/>
    </row>
    <row r="270" spans="1:9" ht="34.5" hidden="1" customHeight="1" x14ac:dyDescent="0.25">
      <c r="A270" s="438" t="s">
        <v>835</v>
      </c>
      <c r="B270" s="448" t="s">
        <v>53</v>
      </c>
      <c r="C270" s="567">
        <v>14</v>
      </c>
      <c r="D270" s="2" t="s">
        <v>13</v>
      </c>
      <c r="E270" s="395" t="s">
        <v>237</v>
      </c>
      <c r="F270" s="396" t="s">
        <v>10</v>
      </c>
      <c r="G270" s="397" t="s">
        <v>708</v>
      </c>
      <c r="H270" s="89"/>
      <c r="I270" s="424"/>
    </row>
    <row r="271" spans="1:9" ht="15" hidden="1" customHeight="1" x14ac:dyDescent="0.25">
      <c r="A271" s="439" t="s">
        <v>839</v>
      </c>
      <c r="B271" s="448" t="s">
        <v>53</v>
      </c>
      <c r="C271" s="567">
        <v>14</v>
      </c>
      <c r="D271" s="2" t="s">
        <v>13</v>
      </c>
      <c r="E271" s="395" t="s">
        <v>237</v>
      </c>
      <c r="F271" s="396" t="s">
        <v>10</v>
      </c>
      <c r="G271" s="397" t="s">
        <v>838</v>
      </c>
      <c r="H271" s="89"/>
      <c r="I271" s="424"/>
    </row>
    <row r="272" spans="1:9" ht="15" hidden="1" customHeight="1" x14ac:dyDescent="0.25">
      <c r="A272" s="137" t="s">
        <v>19</v>
      </c>
      <c r="B272" s="60" t="s">
        <v>53</v>
      </c>
      <c r="C272" s="567">
        <v>14</v>
      </c>
      <c r="D272" s="2" t="s">
        <v>13</v>
      </c>
      <c r="E272" s="395" t="s">
        <v>237</v>
      </c>
      <c r="F272" s="396" t="s">
        <v>10</v>
      </c>
      <c r="G272" s="397" t="s">
        <v>838</v>
      </c>
      <c r="H272" s="2" t="s">
        <v>72</v>
      </c>
      <c r="I272" s="430"/>
    </row>
    <row r="273" spans="1:9" ht="18.75" hidden="1" customHeight="1" x14ac:dyDescent="0.25">
      <c r="A273" s="33" t="s">
        <v>50</v>
      </c>
      <c r="B273" s="34" t="s">
        <v>51</v>
      </c>
      <c r="C273" s="25"/>
      <c r="D273" s="154"/>
      <c r="E273" s="160"/>
      <c r="F273" s="317"/>
      <c r="G273" s="155"/>
      <c r="H273" s="35"/>
      <c r="I273" s="431"/>
    </row>
    <row r="274" spans="1:9" ht="18.75" hidden="1" customHeight="1" x14ac:dyDescent="0.25">
      <c r="A274" s="433" t="s">
        <v>7</v>
      </c>
      <c r="B274" s="470" t="s">
        <v>51</v>
      </c>
      <c r="C274" s="18" t="s">
        <v>8</v>
      </c>
      <c r="D274" s="18"/>
      <c r="E274" s="460"/>
      <c r="F274" s="461"/>
      <c r="G274" s="462"/>
      <c r="H274" s="18"/>
      <c r="I274" s="452"/>
    </row>
    <row r="275" spans="1:9" ht="15" hidden="1" customHeight="1" x14ac:dyDescent="0.25">
      <c r="A275" s="27" t="s">
        <v>12</v>
      </c>
      <c r="B275" s="32" t="s">
        <v>51</v>
      </c>
      <c r="C275" s="28" t="s">
        <v>8</v>
      </c>
      <c r="D275" s="28" t="s">
        <v>13</v>
      </c>
      <c r="E275" s="325"/>
      <c r="F275" s="326"/>
      <c r="G275" s="327"/>
      <c r="H275" s="29"/>
      <c r="I275" s="453"/>
    </row>
    <row r="276" spans="1:9" ht="15" hidden="1" customHeight="1" x14ac:dyDescent="0.25">
      <c r="A276" s="92" t="s">
        <v>120</v>
      </c>
      <c r="B276" s="39" t="s">
        <v>51</v>
      </c>
      <c r="C276" s="37" t="s">
        <v>8</v>
      </c>
      <c r="D276" s="37" t="s">
        <v>13</v>
      </c>
      <c r="E276" s="340" t="s">
        <v>710</v>
      </c>
      <c r="F276" s="341" t="s">
        <v>707</v>
      </c>
      <c r="G276" s="342" t="s">
        <v>708</v>
      </c>
      <c r="H276" s="37"/>
      <c r="I276" s="423"/>
    </row>
    <row r="277" spans="1:9" ht="15" hidden="1" customHeight="1" x14ac:dyDescent="0.25">
      <c r="A277" s="95" t="s">
        <v>121</v>
      </c>
      <c r="B277" s="64" t="s">
        <v>51</v>
      </c>
      <c r="C277" s="2" t="s">
        <v>8</v>
      </c>
      <c r="D277" s="2" t="s">
        <v>13</v>
      </c>
      <c r="E277" s="343" t="s">
        <v>711</v>
      </c>
      <c r="F277" s="344" t="s">
        <v>707</v>
      </c>
      <c r="G277" s="345" t="s">
        <v>708</v>
      </c>
      <c r="H277" s="53"/>
      <c r="I277" s="424"/>
    </row>
    <row r="278" spans="1:9" ht="15" hidden="1" customHeight="1" x14ac:dyDescent="0.25">
      <c r="A278" s="95" t="s">
        <v>714</v>
      </c>
      <c r="B278" s="64" t="s">
        <v>51</v>
      </c>
      <c r="C278" s="2" t="s">
        <v>8</v>
      </c>
      <c r="D278" s="2" t="s">
        <v>13</v>
      </c>
      <c r="E278" s="343" t="s">
        <v>711</v>
      </c>
      <c r="F278" s="344" t="s">
        <v>8</v>
      </c>
      <c r="G278" s="345" t="s">
        <v>708</v>
      </c>
      <c r="H278" s="53"/>
      <c r="I278" s="424"/>
    </row>
    <row r="279" spans="1:9" ht="16.5" hidden="1" customHeight="1" x14ac:dyDescent="0.25">
      <c r="A279" s="95" t="s">
        <v>122</v>
      </c>
      <c r="B279" s="64" t="s">
        <v>51</v>
      </c>
      <c r="C279" s="2" t="s">
        <v>8</v>
      </c>
      <c r="D279" s="2" t="s">
        <v>13</v>
      </c>
      <c r="E279" s="343" t="s">
        <v>711</v>
      </c>
      <c r="F279" s="344" t="s">
        <v>8</v>
      </c>
      <c r="G279" s="345" t="s">
        <v>713</v>
      </c>
      <c r="H279" s="53"/>
      <c r="I279" s="424"/>
    </row>
    <row r="280" spans="1:9" ht="17.25" hidden="1" customHeight="1" x14ac:dyDescent="0.25">
      <c r="A280" s="107" t="s">
        <v>89</v>
      </c>
      <c r="B280" s="445" t="s">
        <v>51</v>
      </c>
      <c r="C280" s="2" t="s">
        <v>8</v>
      </c>
      <c r="D280" s="2" t="s">
        <v>13</v>
      </c>
      <c r="E280" s="343" t="s">
        <v>711</v>
      </c>
      <c r="F280" s="344" t="s">
        <v>8</v>
      </c>
      <c r="G280" s="345" t="s">
        <v>713</v>
      </c>
      <c r="H280" s="2" t="s">
        <v>14</v>
      </c>
      <c r="I280" s="426"/>
    </row>
    <row r="281" spans="1:9" ht="15" hidden="1" customHeight="1" x14ac:dyDescent="0.25">
      <c r="A281" s="36" t="s">
        <v>123</v>
      </c>
      <c r="B281" s="39" t="s">
        <v>51</v>
      </c>
      <c r="C281" s="37" t="s">
        <v>8</v>
      </c>
      <c r="D281" s="37" t="s">
        <v>13</v>
      </c>
      <c r="E281" s="328" t="s">
        <v>238</v>
      </c>
      <c r="F281" s="329" t="s">
        <v>707</v>
      </c>
      <c r="G281" s="330" t="s">
        <v>708</v>
      </c>
      <c r="H281" s="37"/>
      <c r="I281" s="423"/>
    </row>
    <row r="282" spans="1:9" ht="15" hidden="1" customHeight="1" x14ac:dyDescent="0.25">
      <c r="A282" s="3" t="s">
        <v>124</v>
      </c>
      <c r="B282" s="567" t="s">
        <v>51</v>
      </c>
      <c r="C282" s="2" t="s">
        <v>8</v>
      </c>
      <c r="D282" s="2" t="s">
        <v>13</v>
      </c>
      <c r="E282" s="331" t="s">
        <v>239</v>
      </c>
      <c r="F282" s="332" t="s">
        <v>707</v>
      </c>
      <c r="G282" s="333" t="s">
        <v>708</v>
      </c>
      <c r="H282" s="2"/>
      <c r="I282" s="424"/>
    </row>
    <row r="283" spans="1:9" ht="15" hidden="1" customHeight="1" x14ac:dyDescent="0.25">
      <c r="A283" s="3" t="s">
        <v>87</v>
      </c>
      <c r="B283" s="567" t="s">
        <v>51</v>
      </c>
      <c r="C283" s="2" t="s">
        <v>8</v>
      </c>
      <c r="D283" s="2" t="s">
        <v>13</v>
      </c>
      <c r="E283" s="331" t="s">
        <v>239</v>
      </c>
      <c r="F283" s="332" t="s">
        <v>707</v>
      </c>
      <c r="G283" s="333" t="s">
        <v>712</v>
      </c>
      <c r="H283" s="2"/>
      <c r="I283" s="424"/>
    </row>
    <row r="284" spans="1:9" ht="15" hidden="1" customHeight="1" x14ac:dyDescent="0.25">
      <c r="A284" s="106" t="s">
        <v>88</v>
      </c>
      <c r="B284" s="567" t="s">
        <v>51</v>
      </c>
      <c r="C284" s="2" t="s">
        <v>8</v>
      </c>
      <c r="D284" s="2" t="s">
        <v>13</v>
      </c>
      <c r="E284" s="331" t="s">
        <v>239</v>
      </c>
      <c r="F284" s="332" t="s">
        <v>707</v>
      </c>
      <c r="G284" s="333" t="s">
        <v>712</v>
      </c>
      <c r="H284" s="2" t="s">
        <v>11</v>
      </c>
      <c r="I284" s="425"/>
    </row>
    <row r="285" spans="1:9" ht="15" hidden="1" customHeight="1" x14ac:dyDescent="0.25">
      <c r="A285" s="36" t="s">
        <v>125</v>
      </c>
      <c r="B285" s="39" t="s">
        <v>51</v>
      </c>
      <c r="C285" s="37" t="s">
        <v>8</v>
      </c>
      <c r="D285" s="37" t="s">
        <v>13</v>
      </c>
      <c r="E285" s="328" t="s">
        <v>240</v>
      </c>
      <c r="F285" s="329" t="s">
        <v>707</v>
      </c>
      <c r="G285" s="330" t="s">
        <v>708</v>
      </c>
      <c r="H285" s="37"/>
      <c r="I285" s="423"/>
    </row>
    <row r="286" spans="1:9" ht="15" hidden="1" customHeight="1" x14ac:dyDescent="0.25">
      <c r="A286" s="3" t="s">
        <v>126</v>
      </c>
      <c r="B286" s="567" t="s">
        <v>51</v>
      </c>
      <c r="C286" s="2" t="s">
        <v>8</v>
      </c>
      <c r="D286" s="2" t="s">
        <v>13</v>
      </c>
      <c r="E286" s="331" t="s">
        <v>241</v>
      </c>
      <c r="F286" s="332" t="s">
        <v>707</v>
      </c>
      <c r="G286" s="333" t="s">
        <v>708</v>
      </c>
      <c r="H286" s="2"/>
      <c r="I286" s="424"/>
    </row>
    <row r="287" spans="1:9" ht="15" hidden="1" customHeight="1" x14ac:dyDescent="0.25">
      <c r="A287" s="3" t="s">
        <v>87</v>
      </c>
      <c r="B287" s="567" t="s">
        <v>51</v>
      </c>
      <c r="C287" s="2" t="s">
        <v>8</v>
      </c>
      <c r="D287" s="2" t="s">
        <v>13</v>
      </c>
      <c r="E287" s="331" t="s">
        <v>241</v>
      </c>
      <c r="F287" s="332" t="s">
        <v>707</v>
      </c>
      <c r="G287" s="333" t="s">
        <v>712</v>
      </c>
      <c r="H287" s="2"/>
      <c r="I287" s="424"/>
    </row>
    <row r="288" spans="1:9" ht="15" hidden="1" customHeight="1" x14ac:dyDescent="0.25">
      <c r="A288" s="106" t="s">
        <v>88</v>
      </c>
      <c r="B288" s="567" t="s">
        <v>51</v>
      </c>
      <c r="C288" s="2" t="s">
        <v>8</v>
      </c>
      <c r="D288" s="2" t="s">
        <v>13</v>
      </c>
      <c r="E288" s="331" t="s">
        <v>241</v>
      </c>
      <c r="F288" s="332" t="s">
        <v>707</v>
      </c>
      <c r="G288" s="333" t="s">
        <v>712</v>
      </c>
      <c r="H288" s="2" t="s">
        <v>11</v>
      </c>
      <c r="I288" s="425"/>
    </row>
    <row r="289" spans="1:10" ht="15" hidden="1" customHeight="1" x14ac:dyDescent="0.25">
      <c r="A289" s="3" t="s">
        <v>16</v>
      </c>
      <c r="B289" s="567" t="s">
        <v>51</v>
      </c>
      <c r="C289" s="2" t="s">
        <v>8</v>
      </c>
      <c r="D289" s="2" t="s">
        <v>13</v>
      </c>
      <c r="E289" s="331" t="s">
        <v>241</v>
      </c>
      <c r="F289" s="332" t="s">
        <v>707</v>
      </c>
      <c r="G289" s="333" t="s">
        <v>712</v>
      </c>
      <c r="H289" s="2" t="s">
        <v>15</v>
      </c>
      <c r="I289" s="425"/>
    </row>
    <row r="290" spans="1:10" ht="30" hidden="1" customHeight="1" x14ac:dyDescent="0.25">
      <c r="A290" s="23" t="s">
        <v>48</v>
      </c>
      <c r="B290" s="24" t="s">
        <v>49</v>
      </c>
      <c r="C290" s="25"/>
      <c r="D290" s="153"/>
      <c r="E290" s="159"/>
      <c r="F290" s="316"/>
      <c r="G290" s="155"/>
      <c r="H290" s="35"/>
      <c r="I290" s="431"/>
      <c r="J290" s="531"/>
    </row>
    <row r="291" spans="1:10" ht="16.5" hidden="1" customHeight="1" x14ac:dyDescent="0.25">
      <c r="A291" s="432" t="s">
        <v>23</v>
      </c>
      <c r="B291" s="22" t="s">
        <v>49</v>
      </c>
      <c r="C291" s="18" t="s">
        <v>18</v>
      </c>
      <c r="D291" s="22"/>
      <c r="E291" s="454"/>
      <c r="F291" s="455"/>
      <c r="G291" s="456"/>
      <c r="H291" s="18"/>
      <c r="I291" s="452"/>
    </row>
    <row r="292" spans="1:10" ht="17.25" hidden="1" customHeight="1" x14ac:dyDescent="0.25">
      <c r="A292" s="121" t="s">
        <v>24</v>
      </c>
      <c r="B292" s="32" t="s">
        <v>49</v>
      </c>
      <c r="C292" s="28" t="s">
        <v>18</v>
      </c>
      <c r="D292" s="32">
        <v>12</v>
      </c>
      <c r="E292" s="122"/>
      <c r="F292" s="457"/>
      <c r="G292" s="458"/>
      <c r="H292" s="28"/>
      <c r="I292" s="453"/>
    </row>
    <row r="293" spans="1:10" ht="15" hidden="1" customHeight="1" x14ac:dyDescent="0.25">
      <c r="A293" s="36" t="s">
        <v>155</v>
      </c>
      <c r="B293" s="39" t="s">
        <v>49</v>
      </c>
      <c r="C293" s="37" t="s">
        <v>18</v>
      </c>
      <c r="D293" s="39">
        <v>12</v>
      </c>
      <c r="E293" s="334" t="s">
        <v>757</v>
      </c>
      <c r="F293" s="335" t="s">
        <v>707</v>
      </c>
      <c r="G293" s="336" t="s">
        <v>708</v>
      </c>
      <c r="H293" s="37"/>
      <c r="I293" s="423"/>
    </row>
    <row r="294" spans="1:10" ht="15" hidden="1" customHeight="1" x14ac:dyDescent="0.25">
      <c r="A294" s="390" t="s">
        <v>156</v>
      </c>
      <c r="B294" s="459" t="s">
        <v>49</v>
      </c>
      <c r="C294" s="5" t="s">
        <v>18</v>
      </c>
      <c r="D294" s="568">
        <v>12</v>
      </c>
      <c r="E294" s="349" t="s">
        <v>225</v>
      </c>
      <c r="F294" s="350" t="s">
        <v>707</v>
      </c>
      <c r="G294" s="351" t="s">
        <v>708</v>
      </c>
      <c r="H294" s="2"/>
      <c r="I294" s="424"/>
    </row>
    <row r="295" spans="1:10" ht="35.25" hidden="1" customHeight="1" x14ac:dyDescent="0.25">
      <c r="A295" s="112" t="s">
        <v>758</v>
      </c>
      <c r="B295" s="446" t="s">
        <v>49</v>
      </c>
      <c r="C295" s="5" t="s">
        <v>18</v>
      </c>
      <c r="D295" s="568">
        <v>12</v>
      </c>
      <c r="E295" s="349" t="s">
        <v>225</v>
      </c>
      <c r="F295" s="350" t="s">
        <v>8</v>
      </c>
      <c r="G295" s="351" t="s">
        <v>708</v>
      </c>
      <c r="H295" s="386"/>
      <c r="I295" s="424"/>
    </row>
    <row r="296" spans="1:10" ht="15.75" hidden="1" customHeight="1" x14ac:dyDescent="0.25">
      <c r="A296" s="76" t="s">
        <v>112</v>
      </c>
      <c r="B296" s="567" t="s">
        <v>49</v>
      </c>
      <c r="C296" s="5" t="s">
        <v>18</v>
      </c>
      <c r="D296" s="568">
        <v>12</v>
      </c>
      <c r="E296" s="349" t="s">
        <v>225</v>
      </c>
      <c r="F296" s="350" t="s">
        <v>8</v>
      </c>
      <c r="G296" s="351" t="s">
        <v>759</v>
      </c>
      <c r="H296" s="72"/>
      <c r="I296" s="424"/>
    </row>
    <row r="297" spans="1:10" ht="15.75" hidden="1" customHeight="1" x14ac:dyDescent="0.25">
      <c r="A297" s="136" t="s">
        <v>89</v>
      </c>
      <c r="B297" s="446" t="s">
        <v>49</v>
      </c>
      <c r="C297" s="5" t="s">
        <v>18</v>
      </c>
      <c r="D297" s="568">
        <v>12</v>
      </c>
      <c r="E297" s="349" t="s">
        <v>225</v>
      </c>
      <c r="F297" s="350" t="s">
        <v>8</v>
      </c>
      <c r="G297" s="351" t="s">
        <v>759</v>
      </c>
      <c r="H297" s="72" t="s">
        <v>14</v>
      </c>
      <c r="I297" s="426"/>
    </row>
    <row r="298" spans="1:10" ht="15" hidden="1" customHeight="1" x14ac:dyDescent="0.25">
      <c r="A298" s="432" t="s">
        <v>25</v>
      </c>
      <c r="B298" s="22" t="s">
        <v>49</v>
      </c>
      <c r="C298" s="18" t="s">
        <v>27</v>
      </c>
      <c r="D298" s="22"/>
      <c r="E298" s="454"/>
      <c r="F298" s="455"/>
      <c r="G298" s="456"/>
      <c r="H298" s="18"/>
      <c r="I298" s="452"/>
    </row>
    <row r="299" spans="1:10" ht="15" hidden="1" customHeight="1" x14ac:dyDescent="0.25">
      <c r="A299" s="121" t="s">
        <v>26</v>
      </c>
      <c r="B299" s="32" t="s">
        <v>49</v>
      </c>
      <c r="C299" s="28" t="s">
        <v>27</v>
      </c>
      <c r="D299" s="28" t="s">
        <v>8</v>
      </c>
      <c r="E299" s="380"/>
      <c r="F299" s="381"/>
      <c r="G299" s="382"/>
      <c r="H299" s="28"/>
      <c r="I299" s="453"/>
    </row>
    <row r="300" spans="1:10" ht="15" hidden="1" customHeight="1" x14ac:dyDescent="0.25">
      <c r="A300" s="36" t="s">
        <v>159</v>
      </c>
      <c r="B300" s="42" t="s">
        <v>49</v>
      </c>
      <c r="C300" s="38" t="s">
        <v>27</v>
      </c>
      <c r="D300" s="38" t="s">
        <v>8</v>
      </c>
      <c r="E300" s="328" t="s">
        <v>777</v>
      </c>
      <c r="F300" s="329" t="s">
        <v>707</v>
      </c>
      <c r="G300" s="330" t="s">
        <v>708</v>
      </c>
      <c r="H300" s="40"/>
      <c r="I300" s="423"/>
    </row>
    <row r="301" spans="1:10" ht="15" hidden="1" customHeight="1" x14ac:dyDescent="0.25">
      <c r="A301" s="3" t="s">
        <v>160</v>
      </c>
      <c r="B301" s="568" t="s">
        <v>49</v>
      </c>
      <c r="C301" s="5" t="s">
        <v>27</v>
      </c>
      <c r="D301" s="5" t="s">
        <v>8</v>
      </c>
      <c r="E301" s="331" t="s">
        <v>242</v>
      </c>
      <c r="F301" s="332" t="s">
        <v>707</v>
      </c>
      <c r="G301" s="333" t="s">
        <v>708</v>
      </c>
      <c r="H301" s="72"/>
      <c r="I301" s="424"/>
    </row>
    <row r="302" spans="1:10" ht="15" hidden="1" customHeight="1" x14ac:dyDescent="0.25">
      <c r="A302" s="3" t="s">
        <v>778</v>
      </c>
      <c r="B302" s="568" t="s">
        <v>49</v>
      </c>
      <c r="C302" s="5" t="s">
        <v>27</v>
      </c>
      <c r="D302" s="5" t="s">
        <v>8</v>
      </c>
      <c r="E302" s="331" t="s">
        <v>242</v>
      </c>
      <c r="F302" s="332" t="s">
        <v>8</v>
      </c>
      <c r="G302" s="333" t="s">
        <v>708</v>
      </c>
      <c r="H302" s="72"/>
      <c r="I302" s="424"/>
    </row>
    <row r="303" spans="1:10" ht="15" hidden="1" customHeight="1" x14ac:dyDescent="0.25">
      <c r="A303" s="3" t="s">
        <v>779</v>
      </c>
      <c r="B303" s="568" t="s">
        <v>49</v>
      </c>
      <c r="C303" s="5" t="s">
        <v>27</v>
      </c>
      <c r="D303" s="5" t="s">
        <v>8</v>
      </c>
      <c r="E303" s="331" t="s">
        <v>242</v>
      </c>
      <c r="F303" s="332" t="s">
        <v>8</v>
      </c>
      <c r="G303" s="333" t="s">
        <v>780</v>
      </c>
      <c r="H303" s="2"/>
      <c r="I303" s="424"/>
    </row>
    <row r="304" spans="1:10" ht="15" hidden="1" customHeight="1" x14ac:dyDescent="0.25">
      <c r="A304" s="125" t="s">
        <v>88</v>
      </c>
      <c r="B304" s="567" t="s">
        <v>49</v>
      </c>
      <c r="C304" s="5" t="s">
        <v>27</v>
      </c>
      <c r="D304" s="5" t="s">
        <v>8</v>
      </c>
      <c r="E304" s="331" t="s">
        <v>242</v>
      </c>
      <c r="F304" s="332" t="s">
        <v>8</v>
      </c>
      <c r="G304" s="333" t="s">
        <v>780</v>
      </c>
      <c r="H304" s="386" t="s">
        <v>11</v>
      </c>
      <c r="I304" s="426"/>
    </row>
    <row r="305" spans="1:9" ht="15" hidden="1" customHeight="1" x14ac:dyDescent="0.25">
      <c r="A305" s="136" t="s">
        <v>89</v>
      </c>
      <c r="B305" s="446" t="s">
        <v>49</v>
      </c>
      <c r="C305" s="5" t="s">
        <v>27</v>
      </c>
      <c r="D305" s="5" t="s">
        <v>8</v>
      </c>
      <c r="E305" s="331" t="s">
        <v>242</v>
      </c>
      <c r="F305" s="332" t="s">
        <v>8</v>
      </c>
      <c r="G305" s="333" t="s">
        <v>780</v>
      </c>
      <c r="H305" s="386" t="s">
        <v>14</v>
      </c>
      <c r="I305" s="426"/>
    </row>
    <row r="306" spans="1:9" ht="15" hidden="1" customHeight="1" x14ac:dyDescent="0.25">
      <c r="A306" s="3" t="s">
        <v>99</v>
      </c>
      <c r="B306" s="568" t="s">
        <v>49</v>
      </c>
      <c r="C306" s="5" t="s">
        <v>27</v>
      </c>
      <c r="D306" s="5" t="s">
        <v>8</v>
      </c>
      <c r="E306" s="331" t="s">
        <v>242</v>
      </c>
      <c r="F306" s="332" t="s">
        <v>8</v>
      </c>
      <c r="G306" s="333" t="s">
        <v>742</v>
      </c>
      <c r="H306" s="72"/>
      <c r="I306" s="424"/>
    </row>
    <row r="307" spans="1:9" ht="15" hidden="1" customHeight="1" x14ac:dyDescent="0.25">
      <c r="A307" s="125" t="s">
        <v>88</v>
      </c>
      <c r="B307" s="567" t="s">
        <v>49</v>
      </c>
      <c r="C307" s="5" t="s">
        <v>27</v>
      </c>
      <c r="D307" s="5" t="s">
        <v>8</v>
      </c>
      <c r="E307" s="331" t="s">
        <v>242</v>
      </c>
      <c r="F307" s="332" t="s">
        <v>8</v>
      </c>
      <c r="G307" s="333" t="s">
        <v>742</v>
      </c>
      <c r="H307" s="72" t="s">
        <v>11</v>
      </c>
      <c r="I307" s="426"/>
    </row>
    <row r="308" spans="1:9" ht="15" hidden="1" customHeight="1" x14ac:dyDescent="0.25">
      <c r="A308" s="136" t="s">
        <v>89</v>
      </c>
      <c r="B308" s="446" t="s">
        <v>49</v>
      </c>
      <c r="C308" s="5" t="s">
        <v>27</v>
      </c>
      <c r="D308" s="5" t="s">
        <v>8</v>
      </c>
      <c r="E308" s="331" t="s">
        <v>242</v>
      </c>
      <c r="F308" s="332" t="s">
        <v>8</v>
      </c>
      <c r="G308" s="333" t="s">
        <v>742</v>
      </c>
      <c r="H308" s="72" t="s">
        <v>14</v>
      </c>
      <c r="I308" s="426"/>
    </row>
    <row r="309" spans="1:9" ht="15" hidden="1" customHeight="1" x14ac:dyDescent="0.25">
      <c r="A309" s="3" t="s">
        <v>16</v>
      </c>
      <c r="B309" s="568" t="s">
        <v>49</v>
      </c>
      <c r="C309" s="5" t="s">
        <v>27</v>
      </c>
      <c r="D309" s="5" t="s">
        <v>8</v>
      </c>
      <c r="E309" s="331" t="s">
        <v>242</v>
      </c>
      <c r="F309" s="332" t="s">
        <v>8</v>
      </c>
      <c r="G309" s="333" t="s">
        <v>742</v>
      </c>
      <c r="H309" s="72" t="s">
        <v>15</v>
      </c>
      <c r="I309" s="426"/>
    </row>
    <row r="310" spans="1:9" ht="15" hidden="1" customHeight="1" x14ac:dyDescent="0.25">
      <c r="A310" s="92" t="s">
        <v>147</v>
      </c>
      <c r="B310" s="39" t="s">
        <v>49</v>
      </c>
      <c r="C310" s="37" t="s">
        <v>27</v>
      </c>
      <c r="D310" s="51" t="s">
        <v>8</v>
      </c>
      <c r="E310" s="340" t="s">
        <v>221</v>
      </c>
      <c r="F310" s="341" t="s">
        <v>707</v>
      </c>
      <c r="G310" s="342" t="s">
        <v>708</v>
      </c>
      <c r="H310" s="37"/>
      <c r="I310" s="423"/>
    </row>
    <row r="311" spans="1:9" ht="15" hidden="1" customHeight="1" x14ac:dyDescent="0.25">
      <c r="A311" s="95" t="s">
        <v>162</v>
      </c>
      <c r="B311" s="64" t="s">
        <v>49</v>
      </c>
      <c r="C311" s="2" t="s">
        <v>27</v>
      </c>
      <c r="D311" s="10" t="s">
        <v>8</v>
      </c>
      <c r="E311" s="368" t="s">
        <v>223</v>
      </c>
      <c r="F311" s="369" t="s">
        <v>707</v>
      </c>
      <c r="G311" s="370" t="s">
        <v>708</v>
      </c>
      <c r="H311" s="2"/>
      <c r="I311" s="424"/>
    </row>
    <row r="312" spans="1:9" ht="15" hidden="1" customHeight="1" x14ac:dyDescent="0.25">
      <c r="A312" s="95" t="s">
        <v>728</v>
      </c>
      <c r="B312" s="64" t="s">
        <v>49</v>
      </c>
      <c r="C312" s="2" t="s">
        <v>27</v>
      </c>
      <c r="D312" s="10" t="s">
        <v>8</v>
      </c>
      <c r="E312" s="368" t="s">
        <v>223</v>
      </c>
      <c r="F312" s="369" t="s">
        <v>8</v>
      </c>
      <c r="G312" s="370" t="s">
        <v>708</v>
      </c>
      <c r="H312" s="2"/>
      <c r="I312" s="424"/>
    </row>
    <row r="313" spans="1:9" ht="18" hidden="1" customHeight="1" x14ac:dyDescent="0.25">
      <c r="A313" s="3" t="s">
        <v>114</v>
      </c>
      <c r="B313" s="567" t="s">
        <v>49</v>
      </c>
      <c r="C313" s="2" t="s">
        <v>27</v>
      </c>
      <c r="D313" s="10" t="s">
        <v>8</v>
      </c>
      <c r="E313" s="368" t="s">
        <v>223</v>
      </c>
      <c r="F313" s="369" t="s">
        <v>8</v>
      </c>
      <c r="G313" s="370" t="s">
        <v>729</v>
      </c>
      <c r="H313" s="2"/>
      <c r="I313" s="424"/>
    </row>
    <row r="314" spans="1:9" ht="18.75" hidden="1" customHeight="1" x14ac:dyDescent="0.25">
      <c r="A314" s="111" t="s">
        <v>89</v>
      </c>
      <c r="B314" s="445" t="s">
        <v>49</v>
      </c>
      <c r="C314" s="2" t="s">
        <v>27</v>
      </c>
      <c r="D314" s="10" t="s">
        <v>8</v>
      </c>
      <c r="E314" s="368" t="s">
        <v>223</v>
      </c>
      <c r="F314" s="369" t="s">
        <v>8</v>
      </c>
      <c r="G314" s="370" t="s">
        <v>729</v>
      </c>
      <c r="H314" s="2" t="s">
        <v>14</v>
      </c>
      <c r="I314" s="425"/>
    </row>
    <row r="315" spans="1:9" ht="15" hidden="1" customHeight="1" x14ac:dyDescent="0.25">
      <c r="A315" s="121" t="s">
        <v>28</v>
      </c>
      <c r="B315" s="32" t="s">
        <v>49</v>
      </c>
      <c r="C315" s="28" t="s">
        <v>27</v>
      </c>
      <c r="D315" s="28" t="s">
        <v>10</v>
      </c>
      <c r="E315" s="380"/>
      <c r="F315" s="381"/>
      <c r="G315" s="382"/>
      <c r="H315" s="28"/>
      <c r="I315" s="453"/>
    </row>
    <row r="316" spans="1:9" ht="15" hidden="1" customHeight="1" x14ac:dyDescent="0.25">
      <c r="A316" s="36" t="s">
        <v>159</v>
      </c>
      <c r="B316" s="39" t="s">
        <v>49</v>
      </c>
      <c r="C316" s="37" t="s">
        <v>27</v>
      </c>
      <c r="D316" s="37" t="s">
        <v>10</v>
      </c>
      <c r="E316" s="328" t="s">
        <v>777</v>
      </c>
      <c r="F316" s="329" t="s">
        <v>707</v>
      </c>
      <c r="G316" s="330" t="s">
        <v>708</v>
      </c>
      <c r="H316" s="37"/>
      <c r="I316" s="423"/>
    </row>
    <row r="317" spans="1:9" ht="15" hidden="1" customHeight="1" x14ac:dyDescent="0.25">
      <c r="A317" s="76" t="s">
        <v>160</v>
      </c>
      <c r="B317" s="567" t="s">
        <v>49</v>
      </c>
      <c r="C317" s="2" t="s">
        <v>27</v>
      </c>
      <c r="D317" s="2" t="s">
        <v>10</v>
      </c>
      <c r="E317" s="331" t="s">
        <v>242</v>
      </c>
      <c r="F317" s="332" t="s">
        <v>707</v>
      </c>
      <c r="G317" s="333" t="s">
        <v>708</v>
      </c>
      <c r="H317" s="2"/>
      <c r="I317" s="424"/>
    </row>
    <row r="318" spans="1:9" ht="15" hidden="1" customHeight="1" x14ac:dyDescent="0.25">
      <c r="A318" s="435" t="s">
        <v>791</v>
      </c>
      <c r="B318" s="567" t="s">
        <v>49</v>
      </c>
      <c r="C318" s="2" t="s">
        <v>27</v>
      </c>
      <c r="D318" s="2" t="s">
        <v>10</v>
      </c>
      <c r="E318" s="331" t="s">
        <v>242</v>
      </c>
      <c r="F318" s="332" t="s">
        <v>10</v>
      </c>
      <c r="G318" s="333" t="s">
        <v>708</v>
      </c>
      <c r="H318" s="2"/>
      <c r="I318" s="424"/>
    </row>
    <row r="319" spans="1:9" ht="15" hidden="1" customHeight="1" x14ac:dyDescent="0.25">
      <c r="A319" s="61" t="s">
        <v>163</v>
      </c>
      <c r="B319" s="567" t="s">
        <v>49</v>
      </c>
      <c r="C319" s="2" t="s">
        <v>27</v>
      </c>
      <c r="D319" s="2" t="s">
        <v>10</v>
      </c>
      <c r="E319" s="331" t="s">
        <v>242</v>
      </c>
      <c r="F319" s="332" t="s">
        <v>10</v>
      </c>
      <c r="G319" s="333" t="s">
        <v>781</v>
      </c>
      <c r="H319" s="2"/>
      <c r="I319" s="424"/>
    </row>
    <row r="320" spans="1:9" ht="15" hidden="1" customHeight="1" x14ac:dyDescent="0.25">
      <c r="A320" s="125" t="s">
        <v>88</v>
      </c>
      <c r="B320" s="567" t="s">
        <v>49</v>
      </c>
      <c r="C320" s="2" t="s">
        <v>27</v>
      </c>
      <c r="D320" s="2" t="s">
        <v>10</v>
      </c>
      <c r="E320" s="331" t="s">
        <v>242</v>
      </c>
      <c r="F320" s="332" t="s">
        <v>10</v>
      </c>
      <c r="G320" s="333" t="s">
        <v>781</v>
      </c>
      <c r="H320" s="2" t="s">
        <v>11</v>
      </c>
      <c r="I320" s="426"/>
    </row>
    <row r="321" spans="1:9" ht="15" hidden="1" customHeight="1" x14ac:dyDescent="0.25">
      <c r="A321" s="136" t="s">
        <v>89</v>
      </c>
      <c r="B321" s="446" t="s">
        <v>49</v>
      </c>
      <c r="C321" s="2" t="s">
        <v>27</v>
      </c>
      <c r="D321" s="2" t="s">
        <v>10</v>
      </c>
      <c r="E321" s="331" t="s">
        <v>242</v>
      </c>
      <c r="F321" s="332" t="s">
        <v>10</v>
      </c>
      <c r="G321" s="333" t="s">
        <v>781</v>
      </c>
      <c r="H321" s="2" t="s">
        <v>14</v>
      </c>
      <c r="I321" s="426"/>
    </row>
    <row r="322" spans="1:9" ht="15" hidden="1" customHeight="1" x14ac:dyDescent="0.25">
      <c r="A322" s="393" t="s">
        <v>784</v>
      </c>
      <c r="B322" s="446" t="s">
        <v>49</v>
      </c>
      <c r="C322" s="2" t="s">
        <v>27</v>
      </c>
      <c r="D322" s="2" t="s">
        <v>10</v>
      </c>
      <c r="E322" s="331" t="s">
        <v>242</v>
      </c>
      <c r="F322" s="332" t="s">
        <v>10</v>
      </c>
      <c r="G322" s="333" t="s">
        <v>785</v>
      </c>
      <c r="H322" s="2"/>
      <c r="I322" s="424"/>
    </row>
    <row r="323" spans="1:9" ht="15" hidden="1" customHeight="1" x14ac:dyDescent="0.25">
      <c r="A323" s="125" t="s">
        <v>88</v>
      </c>
      <c r="B323" s="567" t="s">
        <v>49</v>
      </c>
      <c r="C323" s="2" t="s">
        <v>27</v>
      </c>
      <c r="D323" s="2" t="s">
        <v>10</v>
      </c>
      <c r="E323" s="331" t="s">
        <v>242</v>
      </c>
      <c r="F323" s="332" t="s">
        <v>10</v>
      </c>
      <c r="G323" s="333" t="s">
        <v>785</v>
      </c>
      <c r="H323" s="2" t="s">
        <v>11</v>
      </c>
      <c r="I323" s="426"/>
    </row>
    <row r="324" spans="1:9" ht="15" hidden="1" customHeight="1" x14ac:dyDescent="0.25">
      <c r="A324" s="76" t="s">
        <v>38</v>
      </c>
      <c r="B324" s="567" t="s">
        <v>49</v>
      </c>
      <c r="C324" s="2" t="s">
        <v>27</v>
      </c>
      <c r="D324" s="2" t="s">
        <v>10</v>
      </c>
      <c r="E324" s="331" t="s">
        <v>242</v>
      </c>
      <c r="F324" s="332" t="s">
        <v>10</v>
      </c>
      <c r="G324" s="333" t="s">
        <v>785</v>
      </c>
      <c r="H324" s="386" t="s">
        <v>37</v>
      </c>
      <c r="I324" s="426"/>
    </row>
    <row r="325" spans="1:9" ht="15" hidden="1" customHeight="1" x14ac:dyDescent="0.25">
      <c r="A325" s="76" t="s">
        <v>851</v>
      </c>
      <c r="B325" s="567" t="s">
        <v>49</v>
      </c>
      <c r="C325" s="2" t="s">
        <v>27</v>
      </c>
      <c r="D325" s="2" t="s">
        <v>10</v>
      </c>
      <c r="E325" s="331" t="s">
        <v>242</v>
      </c>
      <c r="F325" s="332" t="s">
        <v>10</v>
      </c>
      <c r="G325" s="333" t="s">
        <v>782</v>
      </c>
      <c r="H325" s="2"/>
      <c r="I325" s="424"/>
    </row>
    <row r="326" spans="1:9" ht="15" hidden="1" customHeight="1" x14ac:dyDescent="0.25">
      <c r="A326" s="436" t="s">
        <v>89</v>
      </c>
      <c r="B326" s="446" t="s">
        <v>49</v>
      </c>
      <c r="C326" s="72" t="s">
        <v>27</v>
      </c>
      <c r="D326" s="53" t="s">
        <v>10</v>
      </c>
      <c r="E326" s="371" t="s">
        <v>242</v>
      </c>
      <c r="F326" s="372" t="s">
        <v>10</v>
      </c>
      <c r="G326" s="373" t="s">
        <v>782</v>
      </c>
      <c r="H326" s="53" t="s">
        <v>14</v>
      </c>
      <c r="I326" s="426"/>
    </row>
    <row r="327" spans="1:9" ht="15" hidden="1" customHeight="1" x14ac:dyDescent="0.25">
      <c r="A327" s="393" t="s">
        <v>786</v>
      </c>
      <c r="B327" s="446" t="s">
        <v>49</v>
      </c>
      <c r="C327" s="53" t="s">
        <v>27</v>
      </c>
      <c r="D327" s="53" t="s">
        <v>10</v>
      </c>
      <c r="E327" s="371" t="s">
        <v>242</v>
      </c>
      <c r="F327" s="372" t="s">
        <v>10</v>
      </c>
      <c r="G327" s="373" t="s">
        <v>787</v>
      </c>
      <c r="H327" s="53"/>
      <c r="I327" s="424"/>
    </row>
    <row r="328" spans="1:9" ht="15" hidden="1" customHeight="1" x14ac:dyDescent="0.25">
      <c r="A328" s="436" t="s">
        <v>89</v>
      </c>
      <c r="B328" s="446" t="s">
        <v>49</v>
      </c>
      <c r="C328" s="72" t="s">
        <v>27</v>
      </c>
      <c r="D328" s="53" t="s">
        <v>10</v>
      </c>
      <c r="E328" s="371" t="s">
        <v>242</v>
      </c>
      <c r="F328" s="372" t="s">
        <v>10</v>
      </c>
      <c r="G328" s="373" t="s">
        <v>787</v>
      </c>
      <c r="H328" s="53" t="s">
        <v>14</v>
      </c>
      <c r="I328" s="426"/>
    </row>
    <row r="329" spans="1:9" ht="15" hidden="1" customHeight="1" x14ac:dyDescent="0.25">
      <c r="A329" s="113" t="s">
        <v>485</v>
      </c>
      <c r="B329" s="567" t="s">
        <v>49</v>
      </c>
      <c r="C329" s="5" t="s">
        <v>27</v>
      </c>
      <c r="D329" s="5" t="s">
        <v>10</v>
      </c>
      <c r="E329" s="331" t="s">
        <v>242</v>
      </c>
      <c r="F329" s="332" t="s">
        <v>10</v>
      </c>
      <c r="G329" s="333" t="s">
        <v>783</v>
      </c>
      <c r="H329" s="2"/>
      <c r="I329" s="424"/>
    </row>
    <row r="330" spans="1:9" ht="15" hidden="1" customHeight="1" x14ac:dyDescent="0.25">
      <c r="A330" s="125" t="s">
        <v>88</v>
      </c>
      <c r="B330" s="567" t="s">
        <v>49</v>
      </c>
      <c r="C330" s="5" t="s">
        <v>27</v>
      </c>
      <c r="D330" s="5" t="s">
        <v>10</v>
      </c>
      <c r="E330" s="331" t="s">
        <v>242</v>
      </c>
      <c r="F330" s="332" t="s">
        <v>10</v>
      </c>
      <c r="G330" s="333" t="s">
        <v>783</v>
      </c>
      <c r="H330" s="2" t="s">
        <v>11</v>
      </c>
      <c r="I330" s="426"/>
    </row>
    <row r="331" spans="1:9" ht="15" hidden="1" customHeight="1" x14ac:dyDescent="0.25">
      <c r="A331" s="76" t="s">
        <v>99</v>
      </c>
      <c r="B331" s="567" t="s">
        <v>49</v>
      </c>
      <c r="C331" s="5" t="s">
        <v>27</v>
      </c>
      <c r="D331" s="5" t="s">
        <v>10</v>
      </c>
      <c r="E331" s="331" t="s">
        <v>242</v>
      </c>
      <c r="F331" s="332" t="s">
        <v>10</v>
      </c>
      <c r="G331" s="333" t="s">
        <v>742</v>
      </c>
      <c r="H331" s="2"/>
      <c r="I331" s="424"/>
    </row>
    <row r="332" spans="1:9" ht="15" hidden="1" customHeight="1" x14ac:dyDescent="0.25">
      <c r="A332" s="125" t="s">
        <v>88</v>
      </c>
      <c r="B332" s="567" t="s">
        <v>49</v>
      </c>
      <c r="C332" s="5" t="s">
        <v>27</v>
      </c>
      <c r="D332" s="5" t="s">
        <v>10</v>
      </c>
      <c r="E332" s="331" t="s">
        <v>242</v>
      </c>
      <c r="F332" s="332" t="s">
        <v>10</v>
      </c>
      <c r="G332" s="333" t="s">
        <v>742</v>
      </c>
      <c r="H332" s="2" t="s">
        <v>11</v>
      </c>
      <c r="I332" s="425"/>
    </row>
    <row r="333" spans="1:9" ht="15" hidden="1" customHeight="1" x14ac:dyDescent="0.25">
      <c r="A333" s="136" t="s">
        <v>89</v>
      </c>
      <c r="B333" s="446" t="s">
        <v>49</v>
      </c>
      <c r="C333" s="5" t="s">
        <v>27</v>
      </c>
      <c r="D333" s="5" t="s">
        <v>10</v>
      </c>
      <c r="E333" s="331" t="s">
        <v>242</v>
      </c>
      <c r="F333" s="332" t="s">
        <v>10</v>
      </c>
      <c r="G333" s="333" t="s">
        <v>742</v>
      </c>
      <c r="H333" s="2" t="s">
        <v>14</v>
      </c>
      <c r="I333" s="425"/>
    </row>
    <row r="334" spans="1:9" ht="15" hidden="1" customHeight="1" x14ac:dyDescent="0.25">
      <c r="A334" s="76" t="s">
        <v>16</v>
      </c>
      <c r="B334" s="567" t="s">
        <v>49</v>
      </c>
      <c r="C334" s="53" t="s">
        <v>27</v>
      </c>
      <c r="D334" s="53" t="s">
        <v>10</v>
      </c>
      <c r="E334" s="371" t="s">
        <v>242</v>
      </c>
      <c r="F334" s="372" t="s">
        <v>10</v>
      </c>
      <c r="G334" s="373" t="s">
        <v>742</v>
      </c>
      <c r="H334" s="53" t="s">
        <v>15</v>
      </c>
      <c r="I334" s="425"/>
    </row>
    <row r="335" spans="1:9" s="46" customFormat="1" ht="48.75" hidden="1" customHeight="1" x14ac:dyDescent="0.25">
      <c r="A335" s="76" t="s">
        <v>164</v>
      </c>
      <c r="B335" s="567" t="s">
        <v>49</v>
      </c>
      <c r="C335" s="53" t="s">
        <v>27</v>
      </c>
      <c r="D335" s="53" t="s">
        <v>10</v>
      </c>
      <c r="E335" s="371" t="s">
        <v>243</v>
      </c>
      <c r="F335" s="372" t="s">
        <v>707</v>
      </c>
      <c r="G335" s="373" t="s">
        <v>708</v>
      </c>
      <c r="H335" s="53"/>
      <c r="I335" s="424"/>
    </row>
    <row r="336" spans="1:9" s="46" customFormat="1" ht="15" hidden="1" customHeight="1" x14ac:dyDescent="0.25">
      <c r="A336" s="76" t="s">
        <v>795</v>
      </c>
      <c r="B336" s="567" t="s">
        <v>49</v>
      </c>
      <c r="C336" s="53" t="s">
        <v>27</v>
      </c>
      <c r="D336" s="53" t="s">
        <v>10</v>
      </c>
      <c r="E336" s="371" t="s">
        <v>243</v>
      </c>
      <c r="F336" s="372" t="s">
        <v>8</v>
      </c>
      <c r="G336" s="373" t="s">
        <v>708</v>
      </c>
      <c r="H336" s="53"/>
      <c r="I336" s="424"/>
    </row>
    <row r="337" spans="1:9" s="46" customFormat="1" ht="15" hidden="1" customHeight="1" x14ac:dyDescent="0.25">
      <c r="A337" s="76" t="s">
        <v>99</v>
      </c>
      <c r="B337" s="567" t="s">
        <v>49</v>
      </c>
      <c r="C337" s="53" t="s">
        <v>27</v>
      </c>
      <c r="D337" s="53" t="s">
        <v>10</v>
      </c>
      <c r="E337" s="371" t="s">
        <v>243</v>
      </c>
      <c r="F337" s="372" t="s">
        <v>8</v>
      </c>
      <c r="G337" s="373" t="s">
        <v>742</v>
      </c>
      <c r="H337" s="53"/>
      <c r="I337" s="424"/>
    </row>
    <row r="338" spans="1:9" s="46" customFormat="1" ht="15" hidden="1" customHeight="1" x14ac:dyDescent="0.25">
      <c r="A338" s="125" t="s">
        <v>88</v>
      </c>
      <c r="B338" s="567" t="s">
        <v>49</v>
      </c>
      <c r="C338" s="53" t="s">
        <v>27</v>
      </c>
      <c r="D338" s="53" t="s">
        <v>10</v>
      </c>
      <c r="E338" s="371" t="s">
        <v>243</v>
      </c>
      <c r="F338" s="372" t="s">
        <v>8</v>
      </c>
      <c r="G338" s="373" t="s">
        <v>742</v>
      </c>
      <c r="H338" s="53" t="s">
        <v>11</v>
      </c>
      <c r="I338" s="426"/>
    </row>
    <row r="339" spans="1:9" s="46" customFormat="1" ht="15" hidden="1" customHeight="1" x14ac:dyDescent="0.25">
      <c r="A339" s="136" t="s">
        <v>89</v>
      </c>
      <c r="B339" s="446" t="s">
        <v>49</v>
      </c>
      <c r="C339" s="53" t="s">
        <v>27</v>
      </c>
      <c r="D339" s="53" t="s">
        <v>10</v>
      </c>
      <c r="E339" s="374" t="s">
        <v>243</v>
      </c>
      <c r="F339" s="375" t="s">
        <v>8</v>
      </c>
      <c r="G339" s="376" t="s">
        <v>742</v>
      </c>
      <c r="H339" s="2" t="s">
        <v>14</v>
      </c>
      <c r="I339" s="425"/>
    </row>
    <row r="340" spans="1:9" s="46" customFormat="1" ht="15" hidden="1" customHeight="1" x14ac:dyDescent="0.25">
      <c r="A340" s="76" t="s">
        <v>16</v>
      </c>
      <c r="B340" s="567" t="s">
        <v>49</v>
      </c>
      <c r="C340" s="53" t="s">
        <v>27</v>
      </c>
      <c r="D340" s="53" t="s">
        <v>10</v>
      </c>
      <c r="E340" s="374" t="s">
        <v>243</v>
      </c>
      <c r="F340" s="375" t="s">
        <v>8</v>
      </c>
      <c r="G340" s="376" t="s">
        <v>742</v>
      </c>
      <c r="H340" s="2" t="s">
        <v>15</v>
      </c>
      <c r="I340" s="425"/>
    </row>
    <row r="341" spans="1:9" ht="15" hidden="1" customHeight="1" x14ac:dyDescent="0.25">
      <c r="A341" s="127" t="s">
        <v>165</v>
      </c>
      <c r="B341" s="64" t="s">
        <v>49</v>
      </c>
      <c r="C341" s="53" t="s">
        <v>27</v>
      </c>
      <c r="D341" s="53" t="s">
        <v>10</v>
      </c>
      <c r="E341" s="371" t="s">
        <v>244</v>
      </c>
      <c r="F341" s="372" t="s">
        <v>707</v>
      </c>
      <c r="G341" s="373" t="s">
        <v>708</v>
      </c>
      <c r="H341" s="53"/>
      <c r="I341" s="424"/>
    </row>
    <row r="342" spans="1:9" ht="15" hidden="1" customHeight="1" x14ac:dyDescent="0.25">
      <c r="A342" s="388" t="s">
        <v>788</v>
      </c>
      <c r="B342" s="64" t="s">
        <v>49</v>
      </c>
      <c r="C342" s="53" t="s">
        <v>27</v>
      </c>
      <c r="D342" s="53" t="s">
        <v>10</v>
      </c>
      <c r="E342" s="371" t="s">
        <v>244</v>
      </c>
      <c r="F342" s="372" t="s">
        <v>8</v>
      </c>
      <c r="G342" s="373" t="s">
        <v>708</v>
      </c>
      <c r="H342" s="53"/>
      <c r="I342" s="424"/>
    </row>
    <row r="343" spans="1:9" ht="15" hidden="1" customHeight="1" x14ac:dyDescent="0.25">
      <c r="A343" s="100" t="s">
        <v>789</v>
      </c>
      <c r="B343" s="64" t="s">
        <v>49</v>
      </c>
      <c r="C343" s="53" t="s">
        <v>27</v>
      </c>
      <c r="D343" s="53" t="s">
        <v>10</v>
      </c>
      <c r="E343" s="371" t="s">
        <v>244</v>
      </c>
      <c r="F343" s="372" t="s">
        <v>8</v>
      </c>
      <c r="G343" s="373" t="s">
        <v>790</v>
      </c>
      <c r="H343" s="53"/>
      <c r="I343" s="424"/>
    </row>
    <row r="344" spans="1:9" ht="15" hidden="1" customHeight="1" x14ac:dyDescent="0.25">
      <c r="A344" s="136" t="s">
        <v>89</v>
      </c>
      <c r="B344" s="446" t="s">
        <v>49</v>
      </c>
      <c r="C344" s="2" t="s">
        <v>27</v>
      </c>
      <c r="D344" s="2" t="s">
        <v>10</v>
      </c>
      <c r="E344" s="331" t="s">
        <v>244</v>
      </c>
      <c r="F344" s="332" t="s">
        <v>8</v>
      </c>
      <c r="G344" s="333" t="s">
        <v>790</v>
      </c>
      <c r="H344" s="2" t="s">
        <v>14</v>
      </c>
      <c r="I344" s="426"/>
    </row>
    <row r="345" spans="1:9" s="79" customFormat="1" ht="15" hidden="1" customHeight="1" x14ac:dyDescent="0.25">
      <c r="A345" s="126" t="s">
        <v>129</v>
      </c>
      <c r="B345" s="39" t="s">
        <v>49</v>
      </c>
      <c r="C345" s="37" t="s">
        <v>27</v>
      </c>
      <c r="D345" s="37" t="s">
        <v>10</v>
      </c>
      <c r="E345" s="328" t="s">
        <v>723</v>
      </c>
      <c r="F345" s="329" t="s">
        <v>707</v>
      </c>
      <c r="G345" s="330" t="s">
        <v>708</v>
      </c>
      <c r="H345" s="37"/>
      <c r="I345" s="423"/>
    </row>
    <row r="346" spans="1:9" s="79" customFormat="1" ht="15" hidden="1" customHeight="1" x14ac:dyDescent="0.25">
      <c r="A346" s="127" t="s">
        <v>166</v>
      </c>
      <c r="B346" s="64" t="s">
        <v>49</v>
      </c>
      <c r="C346" s="44" t="s">
        <v>27</v>
      </c>
      <c r="D346" s="44" t="s">
        <v>10</v>
      </c>
      <c r="E346" s="374" t="s">
        <v>245</v>
      </c>
      <c r="F346" s="375" t="s">
        <v>707</v>
      </c>
      <c r="G346" s="376" t="s">
        <v>708</v>
      </c>
      <c r="H346" s="88"/>
      <c r="I346" s="427"/>
    </row>
    <row r="347" spans="1:9" s="79" customFormat="1" ht="15" hidden="1" customHeight="1" x14ac:dyDescent="0.25">
      <c r="A347" s="127" t="s">
        <v>792</v>
      </c>
      <c r="B347" s="64" t="s">
        <v>49</v>
      </c>
      <c r="C347" s="44" t="s">
        <v>27</v>
      </c>
      <c r="D347" s="44" t="s">
        <v>10</v>
      </c>
      <c r="E347" s="374" t="s">
        <v>245</v>
      </c>
      <c r="F347" s="375" t="s">
        <v>8</v>
      </c>
      <c r="G347" s="376" t="s">
        <v>708</v>
      </c>
      <c r="H347" s="88"/>
      <c r="I347" s="427"/>
    </row>
    <row r="348" spans="1:9" s="46" customFormat="1" ht="15" hidden="1" customHeight="1" x14ac:dyDescent="0.25">
      <c r="A348" s="128" t="s">
        <v>167</v>
      </c>
      <c r="B348" s="450" t="s">
        <v>49</v>
      </c>
      <c r="C348" s="44" t="s">
        <v>27</v>
      </c>
      <c r="D348" s="44" t="s">
        <v>10</v>
      </c>
      <c r="E348" s="374" t="s">
        <v>245</v>
      </c>
      <c r="F348" s="375" t="s">
        <v>8</v>
      </c>
      <c r="G348" s="376" t="s">
        <v>793</v>
      </c>
      <c r="H348" s="88"/>
      <c r="I348" s="427"/>
    </row>
    <row r="349" spans="1:9" s="46" customFormat="1" ht="15" hidden="1" customHeight="1" x14ac:dyDescent="0.25">
      <c r="A349" s="129" t="s">
        <v>89</v>
      </c>
      <c r="B349" s="451" t="s">
        <v>49</v>
      </c>
      <c r="C349" s="44" t="s">
        <v>27</v>
      </c>
      <c r="D349" s="44" t="s">
        <v>10</v>
      </c>
      <c r="E349" s="374" t="s">
        <v>245</v>
      </c>
      <c r="F349" s="375" t="s">
        <v>8</v>
      </c>
      <c r="G349" s="376" t="s">
        <v>793</v>
      </c>
      <c r="H349" s="88" t="s">
        <v>14</v>
      </c>
      <c r="I349" s="428"/>
    </row>
    <row r="350" spans="1:9" s="46" customFormat="1" ht="15" hidden="1" customHeight="1" x14ac:dyDescent="0.25">
      <c r="A350" s="126" t="s">
        <v>147</v>
      </c>
      <c r="B350" s="39" t="s">
        <v>49</v>
      </c>
      <c r="C350" s="37" t="s">
        <v>27</v>
      </c>
      <c r="D350" s="51" t="s">
        <v>10</v>
      </c>
      <c r="E350" s="340" t="s">
        <v>221</v>
      </c>
      <c r="F350" s="341" t="s">
        <v>707</v>
      </c>
      <c r="G350" s="342" t="s">
        <v>708</v>
      </c>
      <c r="H350" s="37"/>
      <c r="I350" s="423"/>
    </row>
    <row r="351" spans="1:9" s="46" customFormat="1" ht="15" hidden="1" customHeight="1" x14ac:dyDescent="0.25">
      <c r="A351" s="127" t="s">
        <v>162</v>
      </c>
      <c r="B351" s="64" t="s">
        <v>49</v>
      </c>
      <c r="C351" s="2" t="s">
        <v>27</v>
      </c>
      <c r="D351" s="44" t="s">
        <v>10</v>
      </c>
      <c r="E351" s="374" t="s">
        <v>223</v>
      </c>
      <c r="F351" s="375" t="s">
        <v>707</v>
      </c>
      <c r="G351" s="376" t="s">
        <v>708</v>
      </c>
      <c r="H351" s="2"/>
      <c r="I351" s="424"/>
    </row>
    <row r="352" spans="1:9" s="46" customFormat="1" ht="15" hidden="1" customHeight="1" x14ac:dyDescent="0.25">
      <c r="A352" s="127" t="s">
        <v>728</v>
      </c>
      <c r="B352" s="64" t="s">
        <v>49</v>
      </c>
      <c r="C352" s="2" t="s">
        <v>27</v>
      </c>
      <c r="D352" s="44" t="s">
        <v>10</v>
      </c>
      <c r="E352" s="374" t="s">
        <v>223</v>
      </c>
      <c r="F352" s="375" t="s">
        <v>8</v>
      </c>
      <c r="G352" s="376" t="s">
        <v>708</v>
      </c>
      <c r="H352" s="2"/>
      <c r="I352" s="424"/>
    </row>
    <row r="353" spans="1:9" s="46" customFormat="1" ht="15" hidden="1" customHeight="1" x14ac:dyDescent="0.25">
      <c r="A353" s="76" t="s">
        <v>114</v>
      </c>
      <c r="B353" s="567" t="s">
        <v>49</v>
      </c>
      <c r="C353" s="2" t="s">
        <v>27</v>
      </c>
      <c r="D353" s="44" t="s">
        <v>10</v>
      </c>
      <c r="E353" s="374" t="s">
        <v>223</v>
      </c>
      <c r="F353" s="375" t="s">
        <v>8</v>
      </c>
      <c r="G353" s="376" t="s">
        <v>729</v>
      </c>
      <c r="H353" s="2"/>
      <c r="I353" s="424"/>
    </row>
    <row r="354" spans="1:9" s="46" customFormat="1" ht="15" hidden="1" customHeight="1" x14ac:dyDescent="0.25">
      <c r="A354" s="136" t="s">
        <v>89</v>
      </c>
      <c r="B354" s="446" t="s">
        <v>49</v>
      </c>
      <c r="C354" s="2" t="s">
        <v>27</v>
      </c>
      <c r="D354" s="44" t="s">
        <v>10</v>
      </c>
      <c r="E354" s="374" t="s">
        <v>223</v>
      </c>
      <c r="F354" s="375" t="s">
        <v>8</v>
      </c>
      <c r="G354" s="376" t="s">
        <v>729</v>
      </c>
      <c r="H354" s="2" t="s">
        <v>14</v>
      </c>
      <c r="I354" s="425"/>
    </row>
    <row r="355" spans="1:9" ht="15" hidden="1" customHeight="1" x14ac:dyDescent="0.25">
      <c r="A355" s="135" t="s">
        <v>850</v>
      </c>
      <c r="B355" s="32" t="s">
        <v>49</v>
      </c>
      <c r="C355" s="28" t="s">
        <v>27</v>
      </c>
      <c r="D355" s="28" t="s">
        <v>27</v>
      </c>
      <c r="E355" s="380"/>
      <c r="F355" s="381"/>
      <c r="G355" s="382"/>
      <c r="H355" s="28"/>
      <c r="I355" s="453"/>
    </row>
    <row r="356" spans="1:9" ht="15" hidden="1" customHeight="1" x14ac:dyDescent="0.25">
      <c r="A356" s="126" t="s">
        <v>170</v>
      </c>
      <c r="B356" s="39" t="s">
        <v>49</v>
      </c>
      <c r="C356" s="37" t="s">
        <v>27</v>
      </c>
      <c r="D356" s="37" t="s">
        <v>27</v>
      </c>
      <c r="E356" s="328" t="s">
        <v>796</v>
      </c>
      <c r="F356" s="329" t="s">
        <v>707</v>
      </c>
      <c r="G356" s="330" t="s">
        <v>708</v>
      </c>
      <c r="H356" s="37"/>
      <c r="I356" s="423"/>
    </row>
    <row r="357" spans="1:9" ht="15" hidden="1" customHeight="1" x14ac:dyDescent="0.25">
      <c r="A357" s="127" t="s">
        <v>172</v>
      </c>
      <c r="B357" s="64" t="s">
        <v>49</v>
      </c>
      <c r="C357" s="53" t="s">
        <v>27</v>
      </c>
      <c r="D357" s="53" t="s">
        <v>27</v>
      </c>
      <c r="E357" s="371" t="s">
        <v>246</v>
      </c>
      <c r="F357" s="372" t="s">
        <v>707</v>
      </c>
      <c r="G357" s="373" t="s">
        <v>708</v>
      </c>
      <c r="H357" s="53"/>
      <c r="I357" s="424"/>
    </row>
    <row r="358" spans="1:9" ht="15" hidden="1" customHeight="1" x14ac:dyDescent="0.25">
      <c r="A358" s="127" t="s">
        <v>799</v>
      </c>
      <c r="B358" s="64" t="s">
        <v>49</v>
      </c>
      <c r="C358" s="53" t="s">
        <v>27</v>
      </c>
      <c r="D358" s="53" t="s">
        <v>27</v>
      </c>
      <c r="E358" s="371" t="s">
        <v>246</v>
      </c>
      <c r="F358" s="372" t="s">
        <v>8</v>
      </c>
      <c r="G358" s="373" t="s">
        <v>708</v>
      </c>
      <c r="H358" s="53"/>
      <c r="I358" s="424"/>
    </row>
    <row r="359" spans="1:9" ht="15" hidden="1" customHeight="1" x14ac:dyDescent="0.25">
      <c r="A359" s="125" t="s">
        <v>800</v>
      </c>
      <c r="B359" s="567" t="s">
        <v>49</v>
      </c>
      <c r="C359" s="2" t="s">
        <v>27</v>
      </c>
      <c r="D359" s="2" t="s">
        <v>27</v>
      </c>
      <c r="E359" s="371" t="s">
        <v>246</v>
      </c>
      <c r="F359" s="332" t="s">
        <v>8</v>
      </c>
      <c r="G359" s="333" t="s">
        <v>801</v>
      </c>
      <c r="H359" s="2"/>
      <c r="I359" s="424"/>
    </row>
    <row r="360" spans="1:9" ht="15" hidden="1" customHeight="1" x14ac:dyDescent="0.25">
      <c r="A360" s="136" t="s">
        <v>89</v>
      </c>
      <c r="B360" s="446" t="s">
        <v>49</v>
      </c>
      <c r="C360" s="2" t="s">
        <v>27</v>
      </c>
      <c r="D360" s="2" t="s">
        <v>27</v>
      </c>
      <c r="E360" s="371" t="s">
        <v>246</v>
      </c>
      <c r="F360" s="332" t="s">
        <v>8</v>
      </c>
      <c r="G360" s="333" t="s">
        <v>801</v>
      </c>
      <c r="H360" s="2" t="s">
        <v>14</v>
      </c>
      <c r="I360" s="426"/>
    </row>
    <row r="361" spans="1:9" ht="15" hidden="1" customHeight="1" x14ac:dyDescent="0.25">
      <c r="A361" s="135" t="s">
        <v>29</v>
      </c>
      <c r="B361" s="32" t="s">
        <v>49</v>
      </c>
      <c r="C361" s="28" t="s">
        <v>27</v>
      </c>
      <c r="D361" s="28" t="s">
        <v>30</v>
      </c>
      <c r="E361" s="380"/>
      <c r="F361" s="381"/>
      <c r="G361" s="382"/>
      <c r="H361" s="28"/>
      <c r="I361" s="453"/>
    </row>
    <row r="362" spans="1:9" s="79" customFormat="1" ht="15" hidden="1" customHeight="1" x14ac:dyDescent="0.25">
      <c r="A362" s="126" t="s">
        <v>127</v>
      </c>
      <c r="B362" s="39" t="s">
        <v>49</v>
      </c>
      <c r="C362" s="37" t="s">
        <v>27</v>
      </c>
      <c r="D362" s="37" t="s">
        <v>30</v>
      </c>
      <c r="E362" s="328" t="s">
        <v>202</v>
      </c>
      <c r="F362" s="329" t="s">
        <v>707</v>
      </c>
      <c r="G362" s="330" t="s">
        <v>708</v>
      </c>
      <c r="H362" s="37"/>
      <c r="I362" s="423"/>
    </row>
    <row r="363" spans="1:9" s="46" customFormat="1" ht="15" hidden="1" customHeight="1" x14ac:dyDescent="0.25">
      <c r="A363" s="128" t="s">
        <v>128</v>
      </c>
      <c r="B363" s="450" t="s">
        <v>49</v>
      </c>
      <c r="C363" s="87" t="s">
        <v>27</v>
      </c>
      <c r="D363" s="44" t="s">
        <v>30</v>
      </c>
      <c r="E363" s="374" t="s">
        <v>235</v>
      </c>
      <c r="F363" s="375" t="s">
        <v>707</v>
      </c>
      <c r="G363" s="376" t="s">
        <v>708</v>
      </c>
      <c r="H363" s="88"/>
      <c r="I363" s="427"/>
    </row>
    <row r="364" spans="1:9" s="46" customFormat="1" ht="15" hidden="1" customHeight="1" x14ac:dyDescent="0.25">
      <c r="A364" s="437" t="s">
        <v>715</v>
      </c>
      <c r="B364" s="450" t="s">
        <v>49</v>
      </c>
      <c r="C364" s="87" t="s">
        <v>27</v>
      </c>
      <c r="D364" s="44" t="s">
        <v>30</v>
      </c>
      <c r="E364" s="374" t="s">
        <v>235</v>
      </c>
      <c r="F364" s="375" t="s">
        <v>8</v>
      </c>
      <c r="G364" s="376" t="s">
        <v>708</v>
      </c>
      <c r="H364" s="88"/>
      <c r="I364" s="427"/>
    </row>
    <row r="365" spans="1:9" s="46" customFormat="1" ht="15" hidden="1" customHeight="1" x14ac:dyDescent="0.25">
      <c r="A365" s="100" t="s">
        <v>117</v>
      </c>
      <c r="B365" s="64" t="s">
        <v>49</v>
      </c>
      <c r="C365" s="87" t="s">
        <v>27</v>
      </c>
      <c r="D365" s="44" t="s">
        <v>30</v>
      </c>
      <c r="E365" s="374" t="s">
        <v>235</v>
      </c>
      <c r="F365" s="375" t="s">
        <v>8</v>
      </c>
      <c r="G365" s="376" t="s">
        <v>717</v>
      </c>
      <c r="H365" s="2"/>
      <c r="I365" s="424"/>
    </row>
    <row r="366" spans="1:9" s="46" customFormat="1" ht="15" hidden="1" customHeight="1" x14ac:dyDescent="0.25">
      <c r="A366" s="129" t="s">
        <v>89</v>
      </c>
      <c r="B366" s="451" t="s">
        <v>49</v>
      </c>
      <c r="C366" s="87" t="s">
        <v>27</v>
      </c>
      <c r="D366" s="44" t="s">
        <v>30</v>
      </c>
      <c r="E366" s="374" t="s">
        <v>235</v>
      </c>
      <c r="F366" s="375" t="s">
        <v>8</v>
      </c>
      <c r="G366" s="376" t="s">
        <v>717</v>
      </c>
      <c r="H366" s="88" t="s">
        <v>14</v>
      </c>
      <c r="I366" s="428"/>
    </row>
    <row r="367" spans="1:9" ht="15" hidden="1" customHeight="1" x14ac:dyDescent="0.25">
      <c r="A367" s="123" t="s">
        <v>159</v>
      </c>
      <c r="B367" s="39" t="s">
        <v>49</v>
      </c>
      <c r="C367" s="37" t="s">
        <v>27</v>
      </c>
      <c r="D367" s="37" t="s">
        <v>30</v>
      </c>
      <c r="E367" s="328" t="s">
        <v>777</v>
      </c>
      <c r="F367" s="329" t="s">
        <v>707</v>
      </c>
      <c r="G367" s="330" t="s">
        <v>708</v>
      </c>
      <c r="H367" s="37"/>
      <c r="I367" s="423"/>
    </row>
    <row r="368" spans="1:9" ht="15" hidden="1" customHeight="1" x14ac:dyDescent="0.25">
      <c r="A368" s="76" t="s">
        <v>173</v>
      </c>
      <c r="B368" s="567" t="s">
        <v>49</v>
      </c>
      <c r="C368" s="2" t="s">
        <v>27</v>
      </c>
      <c r="D368" s="2" t="s">
        <v>30</v>
      </c>
      <c r="E368" s="331" t="s">
        <v>247</v>
      </c>
      <c r="F368" s="332" t="s">
        <v>707</v>
      </c>
      <c r="G368" s="333" t="s">
        <v>708</v>
      </c>
      <c r="H368" s="2"/>
      <c r="I368" s="424"/>
    </row>
    <row r="369" spans="1:9" ht="15" hidden="1" customHeight="1" x14ac:dyDescent="0.25">
      <c r="A369" s="76" t="s">
        <v>802</v>
      </c>
      <c r="B369" s="567" t="s">
        <v>49</v>
      </c>
      <c r="C369" s="2" t="s">
        <v>27</v>
      </c>
      <c r="D369" s="2" t="s">
        <v>30</v>
      </c>
      <c r="E369" s="331" t="s">
        <v>247</v>
      </c>
      <c r="F369" s="332" t="s">
        <v>8</v>
      </c>
      <c r="G369" s="333" t="s">
        <v>708</v>
      </c>
      <c r="H369" s="2"/>
      <c r="I369" s="424"/>
    </row>
    <row r="370" spans="1:9" ht="15" hidden="1" customHeight="1" x14ac:dyDescent="0.25">
      <c r="A370" s="76" t="s">
        <v>174</v>
      </c>
      <c r="B370" s="567" t="s">
        <v>49</v>
      </c>
      <c r="C370" s="2" t="s">
        <v>27</v>
      </c>
      <c r="D370" s="2" t="s">
        <v>30</v>
      </c>
      <c r="E370" s="331" t="s">
        <v>247</v>
      </c>
      <c r="F370" s="332" t="s">
        <v>8</v>
      </c>
      <c r="G370" s="333" t="s">
        <v>803</v>
      </c>
      <c r="H370" s="2"/>
      <c r="I370" s="424"/>
    </row>
    <row r="371" spans="1:9" ht="15" hidden="1" customHeight="1" x14ac:dyDescent="0.25">
      <c r="A371" s="125" t="s">
        <v>88</v>
      </c>
      <c r="B371" s="567" t="s">
        <v>49</v>
      </c>
      <c r="C371" s="2" t="s">
        <v>27</v>
      </c>
      <c r="D371" s="2" t="s">
        <v>30</v>
      </c>
      <c r="E371" s="331" t="s">
        <v>247</v>
      </c>
      <c r="F371" s="332" t="s">
        <v>8</v>
      </c>
      <c r="G371" s="333" t="s">
        <v>803</v>
      </c>
      <c r="H371" s="2" t="s">
        <v>11</v>
      </c>
      <c r="I371" s="426"/>
    </row>
    <row r="372" spans="1:9" ht="15" hidden="1" customHeight="1" x14ac:dyDescent="0.25">
      <c r="A372" s="76" t="s">
        <v>99</v>
      </c>
      <c r="B372" s="567" t="s">
        <v>49</v>
      </c>
      <c r="C372" s="53" t="s">
        <v>27</v>
      </c>
      <c r="D372" s="53" t="s">
        <v>30</v>
      </c>
      <c r="E372" s="371" t="s">
        <v>247</v>
      </c>
      <c r="F372" s="372" t="s">
        <v>8</v>
      </c>
      <c r="G372" s="373" t="s">
        <v>742</v>
      </c>
      <c r="H372" s="53"/>
      <c r="I372" s="424"/>
    </row>
    <row r="373" spans="1:9" ht="15" hidden="1" customHeight="1" x14ac:dyDescent="0.25">
      <c r="A373" s="125" t="s">
        <v>88</v>
      </c>
      <c r="B373" s="567" t="s">
        <v>49</v>
      </c>
      <c r="C373" s="2" t="s">
        <v>27</v>
      </c>
      <c r="D373" s="2" t="s">
        <v>30</v>
      </c>
      <c r="E373" s="331" t="s">
        <v>247</v>
      </c>
      <c r="F373" s="332" t="s">
        <v>8</v>
      </c>
      <c r="G373" s="333" t="s">
        <v>742</v>
      </c>
      <c r="H373" s="2" t="s">
        <v>11</v>
      </c>
      <c r="I373" s="426"/>
    </row>
    <row r="374" spans="1:9" ht="15" hidden="1" customHeight="1" x14ac:dyDescent="0.25">
      <c r="A374" s="136" t="s">
        <v>89</v>
      </c>
      <c r="B374" s="446" t="s">
        <v>49</v>
      </c>
      <c r="C374" s="2" t="s">
        <v>27</v>
      </c>
      <c r="D374" s="2" t="s">
        <v>30</v>
      </c>
      <c r="E374" s="331" t="s">
        <v>247</v>
      </c>
      <c r="F374" s="332" t="s">
        <v>8</v>
      </c>
      <c r="G374" s="333" t="s">
        <v>742</v>
      </c>
      <c r="H374" s="2" t="s">
        <v>14</v>
      </c>
      <c r="I374" s="426"/>
    </row>
    <row r="375" spans="1:9" ht="15" hidden="1" customHeight="1" x14ac:dyDescent="0.25">
      <c r="A375" s="76" t="s">
        <v>16</v>
      </c>
      <c r="B375" s="567" t="s">
        <v>49</v>
      </c>
      <c r="C375" s="2" t="s">
        <v>27</v>
      </c>
      <c r="D375" s="2" t="s">
        <v>30</v>
      </c>
      <c r="E375" s="331" t="s">
        <v>247</v>
      </c>
      <c r="F375" s="332" t="s">
        <v>8</v>
      </c>
      <c r="G375" s="333" t="s">
        <v>742</v>
      </c>
      <c r="H375" s="2" t="s">
        <v>15</v>
      </c>
      <c r="I375" s="426"/>
    </row>
    <row r="376" spans="1:9" ht="15" hidden="1" customHeight="1" x14ac:dyDescent="0.25">
      <c r="A376" s="76" t="s">
        <v>804</v>
      </c>
      <c r="B376" s="567" t="s">
        <v>49</v>
      </c>
      <c r="C376" s="2" t="s">
        <v>27</v>
      </c>
      <c r="D376" s="2" t="s">
        <v>30</v>
      </c>
      <c r="E376" s="331" t="s">
        <v>247</v>
      </c>
      <c r="F376" s="332" t="s">
        <v>10</v>
      </c>
      <c r="G376" s="333" t="s">
        <v>708</v>
      </c>
      <c r="H376" s="2"/>
      <c r="I376" s="424"/>
    </row>
    <row r="377" spans="1:9" ht="15" hidden="1" customHeight="1" x14ac:dyDescent="0.25">
      <c r="A377" s="76" t="s">
        <v>87</v>
      </c>
      <c r="B377" s="567" t="s">
        <v>49</v>
      </c>
      <c r="C377" s="2" t="s">
        <v>27</v>
      </c>
      <c r="D377" s="2" t="s">
        <v>30</v>
      </c>
      <c r="E377" s="331" t="s">
        <v>247</v>
      </c>
      <c r="F377" s="332" t="s">
        <v>10</v>
      </c>
      <c r="G377" s="333" t="s">
        <v>712</v>
      </c>
      <c r="H377" s="2"/>
      <c r="I377" s="424"/>
    </row>
    <row r="378" spans="1:9" ht="15" hidden="1" customHeight="1" x14ac:dyDescent="0.25">
      <c r="A378" s="125" t="s">
        <v>88</v>
      </c>
      <c r="B378" s="567" t="s">
        <v>49</v>
      </c>
      <c r="C378" s="2" t="s">
        <v>27</v>
      </c>
      <c r="D378" s="2" t="s">
        <v>30</v>
      </c>
      <c r="E378" s="331" t="s">
        <v>247</v>
      </c>
      <c r="F378" s="332" t="s">
        <v>10</v>
      </c>
      <c r="G378" s="333" t="s">
        <v>712</v>
      </c>
      <c r="H378" s="2" t="s">
        <v>11</v>
      </c>
      <c r="I378" s="425"/>
    </row>
    <row r="379" spans="1:9" ht="15" hidden="1" customHeight="1" x14ac:dyDescent="0.25">
      <c r="A379" s="126" t="s">
        <v>129</v>
      </c>
      <c r="B379" s="39" t="s">
        <v>49</v>
      </c>
      <c r="C379" s="37" t="s">
        <v>27</v>
      </c>
      <c r="D379" s="37" t="s">
        <v>30</v>
      </c>
      <c r="E379" s="328" t="s">
        <v>723</v>
      </c>
      <c r="F379" s="329" t="s">
        <v>707</v>
      </c>
      <c r="G379" s="330" t="s">
        <v>708</v>
      </c>
      <c r="H379" s="37"/>
      <c r="I379" s="423"/>
    </row>
    <row r="380" spans="1:9" ht="15" hidden="1" customHeight="1" x14ac:dyDescent="0.25">
      <c r="A380" s="127" t="s">
        <v>166</v>
      </c>
      <c r="B380" s="64" t="s">
        <v>49</v>
      </c>
      <c r="C380" s="44" t="s">
        <v>27</v>
      </c>
      <c r="D380" s="53" t="s">
        <v>30</v>
      </c>
      <c r="E380" s="371" t="s">
        <v>245</v>
      </c>
      <c r="F380" s="372" t="s">
        <v>707</v>
      </c>
      <c r="G380" s="373" t="s">
        <v>708</v>
      </c>
      <c r="H380" s="88"/>
      <c r="I380" s="427"/>
    </row>
    <row r="381" spans="1:9" ht="15" hidden="1" customHeight="1" x14ac:dyDescent="0.25">
      <c r="A381" s="127" t="s">
        <v>792</v>
      </c>
      <c r="B381" s="64" t="s">
        <v>49</v>
      </c>
      <c r="C381" s="44" t="s">
        <v>27</v>
      </c>
      <c r="D381" s="53" t="s">
        <v>30</v>
      </c>
      <c r="E381" s="371" t="s">
        <v>245</v>
      </c>
      <c r="F381" s="372" t="s">
        <v>8</v>
      </c>
      <c r="G381" s="373" t="s">
        <v>708</v>
      </c>
      <c r="H381" s="88"/>
      <c r="I381" s="427"/>
    </row>
    <row r="382" spans="1:9" ht="15" hidden="1" customHeight="1" x14ac:dyDescent="0.25">
      <c r="A382" s="128" t="s">
        <v>167</v>
      </c>
      <c r="B382" s="450" t="s">
        <v>49</v>
      </c>
      <c r="C382" s="44" t="s">
        <v>27</v>
      </c>
      <c r="D382" s="53" t="s">
        <v>30</v>
      </c>
      <c r="E382" s="371" t="s">
        <v>245</v>
      </c>
      <c r="F382" s="372" t="s">
        <v>8</v>
      </c>
      <c r="G382" s="373" t="s">
        <v>793</v>
      </c>
      <c r="H382" s="88"/>
      <c r="I382" s="427"/>
    </row>
    <row r="383" spans="1:9" ht="15" hidden="1" customHeight="1" x14ac:dyDescent="0.25">
      <c r="A383" s="129" t="s">
        <v>89</v>
      </c>
      <c r="B383" s="451" t="s">
        <v>49</v>
      </c>
      <c r="C383" s="53" t="s">
        <v>27</v>
      </c>
      <c r="D383" s="53" t="s">
        <v>30</v>
      </c>
      <c r="E383" s="371" t="s">
        <v>245</v>
      </c>
      <c r="F383" s="372" t="s">
        <v>8</v>
      </c>
      <c r="G383" s="373" t="s">
        <v>793</v>
      </c>
      <c r="H383" s="88" t="s">
        <v>14</v>
      </c>
      <c r="I383" s="428"/>
    </row>
    <row r="384" spans="1:9" s="46" customFormat="1" ht="15" hidden="1" customHeight="1" x14ac:dyDescent="0.25">
      <c r="A384" s="126" t="s">
        <v>147</v>
      </c>
      <c r="B384" s="39" t="s">
        <v>49</v>
      </c>
      <c r="C384" s="37" t="s">
        <v>27</v>
      </c>
      <c r="D384" s="51" t="s">
        <v>30</v>
      </c>
      <c r="E384" s="340" t="s">
        <v>221</v>
      </c>
      <c r="F384" s="341" t="s">
        <v>707</v>
      </c>
      <c r="G384" s="342" t="s">
        <v>708</v>
      </c>
      <c r="H384" s="37"/>
      <c r="I384" s="423"/>
    </row>
    <row r="385" spans="1:9" s="46" customFormat="1" ht="15" hidden="1" customHeight="1" x14ac:dyDescent="0.25">
      <c r="A385" s="127" t="s">
        <v>162</v>
      </c>
      <c r="B385" s="64" t="s">
        <v>49</v>
      </c>
      <c r="C385" s="2" t="s">
        <v>27</v>
      </c>
      <c r="D385" s="44" t="s">
        <v>30</v>
      </c>
      <c r="E385" s="374" t="s">
        <v>223</v>
      </c>
      <c r="F385" s="375" t="s">
        <v>707</v>
      </c>
      <c r="G385" s="376" t="s">
        <v>708</v>
      </c>
      <c r="H385" s="2"/>
      <c r="I385" s="424"/>
    </row>
    <row r="386" spans="1:9" s="46" customFormat="1" ht="15" hidden="1" customHeight="1" x14ac:dyDescent="0.25">
      <c r="A386" s="127" t="s">
        <v>728</v>
      </c>
      <c r="B386" s="64" t="s">
        <v>49</v>
      </c>
      <c r="C386" s="2" t="s">
        <v>27</v>
      </c>
      <c r="D386" s="44" t="s">
        <v>30</v>
      </c>
      <c r="E386" s="374" t="s">
        <v>223</v>
      </c>
      <c r="F386" s="375" t="s">
        <v>8</v>
      </c>
      <c r="G386" s="376" t="s">
        <v>708</v>
      </c>
      <c r="H386" s="2"/>
      <c r="I386" s="424"/>
    </row>
    <row r="387" spans="1:9" s="46" customFormat="1" ht="15" hidden="1" customHeight="1" x14ac:dyDescent="0.25">
      <c r="A387" s="76" t="s">
        <v>114</v>
      </c>
      <c r="B387" s="567" t="s">
        <v>49</v>
      </c>
      <c r="C387" s="2" t="s">
        <v>27</v>
      </c>
      <c r="D387" s="44" t="s">
        <v>30</v>
      </c>
      <c r="E387" s="374" t="s">
        <v>223</v>
      </c>
      <c r="F387" s="375" t="s">
        <v>8</v>
      </c>
      <c r="G387" s="376" t="s">
        <v>729</v>
      </c>
      <c r="H387" s="2"/>
      <c r="I387" s="424"/>
    </row>
    <row r="388" spans="1:9" s="46" customFormat="1" ht="15" hidden="1" customHeight="1" x14ac:dyDescent="0.25">
      <c r="A388" s="136" t="s">
        <v>89</v>
      </c>
      <c r="B388" s="446" t="s">
        <v>49</v>
      </c>
      <c r="C388" s="2" t="s">
        <v>27</v>
      </c>
      <c r="D388" s="44" t="s">
        <v>30</v>
      </c>
      <c r="E388" s="374" t="s">
        <v>223</v>
      </c>
      <c r="F388" s="375" t="s">
        <v>8</v>
      </c>
      <c r="G388" s="376" t="s">
        <v>729</v>
      </c>
      <c r="H388" s="2" t="s">
        <v>14</v>
      </c>
      <c r="I388" s="425"/>
    </row>
    <row r="389" spans="1:9" s="46" customFormat="1" ht="15" hidden="1" customHeight="1" x14ac:dyDescent="0.25">
      <c r="A389" s="139" t="s">
        <v>35</v>
      </c>
      <c r="B389" s="22" t="s">
        <v>49</v>
      </c>
      <c r="C389" s="22">
        <v>10</v>
      </c>
      <c r="D389" s="22"/>
      <c r="E389" s="454"/>
      <c r="F389" s="455"/>
      <c r="G389" s="456"/>
      <c r="H389" s="18"/>
      <c r="I389" s="452"/>
    </row>
    <row r="390" spans="1:9" s="46" customFormat="1" ht="15" hidden="1" customHeight="1" x14ac:dyDescent="0.25">
      <c r="A390" s="135" t="s">
        <v>39</v>
      </c>
      <c r="B390" s="32" t="s">
        <v>49</v>
      </c>
      <c r="C390" s="32">
        <v>10</v>
      </c>
      <c r="D390" s="28" t="s">
        <v>13</v>
      </c>
      <c r="E390" s="380"/>
      <c r="F390" s="381"/>
      <c r="G390" s="382"/>
      <c r="H390" s="28"/>
      <c r="I390" s="453"/>
    </row>
    <row r="391" spans="1:9" ht="15" hidden="1" customHeight="1" x14ac:dyDescent="0.25">
      <c r="A391" s="126" t="s">
        <v>159</v>
      </c>
      <c r="B391" s="39" t="s">
        <v>49</v>
      </c>
      <c r="C391" s="39">
        <v>10</v>
      </c>
      <c r="D391" s="37" t="s">
        <v>13</v>
      </c>
      <c r="E391" s="328" t="s">
        <v>777</v>
      </c>
      <c r="F391" s="329" t="s">
        <v>707</v>
      </c>
      <c r="G391" s="330" t="s">
        <v>708</v>
      </c>
      <c r="H391" s="37"/>
      <c r="I391" s="423"/>
    </row>
    <row r="392" spans="1:9" ht="15" hidden="1" customHeight="1" x14ac:dyDescent="0.25">
      <c r="A392" s="125" t="s">
        <v>160</v>
      </c>
      <c r="B392" s="567" t="s">
        <v>49</v>
      </c>
      <c r="C392" s="567">
        <v>10</v>
      </c>
      <c r="D392" s="2" t="s">
        <v>13</v>
      </c>
      <c r="E392" s="331" t="s">
        <v>242</v>
      </c>
      <c r="F392" s="332" t="s">
        <v>707</v>
      </c>
      <c r="G392" s="333" t="s">
        <v>708</v>
      </c>
      <c r="H392" s="2"/>
      <c r="I392" s="424"/>
    </row>
    <row r="393" spans="1:9" ht="15" hidden="1" customHeight="1" x14ac:dyDescent="0.25">
      <c r="A393" s="125" t="s">
        <v>778</v>
      </c>
      <c r="B393" s="567" t="s">
        <v>49</v>
      </c>
      <c r="C393" s="567">
        <v>10</v>
      </c>
      <c r="D393" s="2" t="s">
        <v>13</v>
      </c>
      <c r="E393" s="331" t="s">
        <v>242</v>
      </c>
      <c r="F393" s="332" t="s">
        <v>8</v>
      </c>
      <c r="G393" s="333" t="s">
        <v>708</v>
      </c>
      <c r="H393" s="2"/>
      <c r="I393" s="424"/>
    </row>
    <row r="394" spans="1:9" ht="63.75" hidden="1" customHeight="1" x14ac:dyDescent="0.25">
      <c r="A394" s="76" t="s">
        <v>111</v>
      </c>
      <c r="B394" s="567" t="s">
        <v>49</v>
      </c>
      <c r="C394" s="567">
        <v>10</v>
      </c>
      <c r="D394" s="2" t="s">
        <v>13</v>
      </c>
      <c r="E394" s="331" t="s">
        <v>242</v>
      </c>
      <c r="F394" s="332" t="s">
        <v>8</v>
      </c>
      <c r="G394" s="333" t="s">
        <v>819</v>
      </c>
      <c r="H394" s="2"/>
      <c r="I394" s="424"/>
    </row>
    <row r="395" spans="1:9" ht="15" hidden="1" customHeight="1" x14ac:dyDescent="0.25">
      <c r="A395" s="136" t="s">
        <v>89</v>
      </c>
      <c r="B395" s="446" t="s">
        <v>49</v>
      </c>
      <c r="C395" s="567">
        <v>10</v>
      </c>
      <c r="D395" s="2" t="s">
        <v>13</v>
      </c>
      <c r="E395" s="331" t="s">
        <v>242</v>
      </c>
      <c r="F395" s="332" t="s">
        <v>8</v>
      </c>
      <c r="G395" s="333" t="s">
        <v>819</v>
      </c>
      <c r="H395" s="2" t="s">
        <v>14</v>
      </c>
      <c r="I395" s="426"/>
    </row>
    <row r="396" spans="1:9" ht="15" hidden="1" customHeight="1" x14ac:dyDescent="0.25">
      <c r="A396" s="76" t="s">
        <v>38</v>
      </c>
      <c r="B396" s="567" t="s">
        <v>49</v>
      </c>
      <c r="C396" s="567">
        <v>10</v>
      </c>
      <c r="D396" s="2" t="s">
        <v>13</v>
      </c>
      <c r="E396" s="331" t="s">
        <v>242</v>
      </c>
      <c r="F396" s="332" t="s">
        <v>8</v>
      </c>
      <c r="G396" s="333" t="s">
        <v>819</v>
      </c>
      <c r="H396" s="2" t="s">
        <v>37</v>
      </c>
      <c r="I396" s="426"/>
    </row>
    <row r="397" spans="1:9" ht="15" hidden="1" customHeight="1" x14ac:dyDescent="0.25">
      <c r="A397" s="76" t="s">
        <v>784</v>
      </c>
      <c r="B397" s="567" t="s">
        <v>49</v>
      </c>
      <c r="C397" s="567">
        <v>10</v>
      </c>
      <c r="D397" s="2" t="s">
        <v>13</v>
      </c>
      <c r="E397" s="331" t="s">
        <v>242</v>
      </c>
      <c r="F397" s="332" t="s">
        <v>8</v>
      </c>
      <c r="G397" s="333" t="s">
        <v>785</v>
      </c>
      <c r="H397" s="2"/>
      <c r="I397" s="424"/>
    </row>
    <row r="398" spans="1:9" ht="15" hidden="1" customHeight="1" x14ac:dyDescent="0.25">
      <c r="A398" s="76" t="s">
        <v>38</v>
      </c>
      <c r="B398" s="567" t="s">
        <v>49</v>
      </c>
      <c r="C398" s="567">
        <v>10</v>
      </c>
      <c r="D398" s="2" t="s">
        <v>13</v>
      </c>
      <c r="E398" s="331" t="s">
        <v>242</v>
      </c>
      <c r="F398" s="332" t="s">
        <v>8</v>
      </c>
      <c r="G398" s="333" t="s">
        <v>785</v>
      </c>
      <c r="H398" s="2" t="s">
        <v>37</v>
      </c>
      <c r="I398" s="426"/>
    </row>
    <row r="399" spans="1:9" ht="15" hidden="1" customHeight="1" x14ac:dyDescent="0.25">
      <c r="A399" s="76" t="s">
        <v>791</v>
      </c>
      <c r="B399" s="567" t="s">
        <v>49</v>
      </c>
      <c r="C399" s="567">
        <v>10</v>
      </c>
      <c r="D399" s="2" t="s">
        <v>13</v>
      </c>
      <c r="E399" s="331" t="s">
        <v>242</v>
      </c>
      <c r="F399" s="332" t="s">
        <v>10</v>
      </c>
      <c r="G399" s="333" t="s">
        <v>708</v>
      </c>
      <c r="H399" s="2"/>
      <c r="I399" s="424"/>
    </row>
    <row r="400" spans="1:9" ht="63" hidden="1" customHeight="1" x14ac:dyDescent="0.25">
      <c r="A400" s="76" t="s">
        <v>111</v>
      </c>
      <c r="B400" s="567" t="s">
        <v>49</v>
      </c>
      <c r="C400" s="567">
        <v>10</v>
      </c>
      <c r="D400" s="2" t="s">
        <v>13</v>
      </c>
      <c r="E400" s="331" t="s">
        <v>242</v>
      </c>
      <c r="F400" s="332" t="s">
        <v>10</v>
      </c>
      <c r="G400" s="333" t="s">
        <v>819</v>
      </c>
      <c r="H400" s="2"/>
      <c r="I400" s="424"/>
    </row>
    <row r="401" spans="1:9" ht="15" hidden="1" customHeight="1" x14ac:dyDescent="0.25">
      <c r="A401" s="136" t="s">
        <v>89</v>
      </c>
      <c r="B401" s="446" t="s">
        <v>49</v>
      </c>
      <c r="C401" s="567">
        <v>10</v>
      </c>
      <c r="D401" s="2" t="s">
        <v>13</v>
      </c>
      <c r="E401" s="331" t="s">
        <v>242</v>
      </c>
      <c r="F401" s="332" t="s">
        <v>10</v>
      </c>
      <c r="G401" s="333" t="s">
        <v>819</v>
      </c>
      <c r="H401" s="2"/>
      <c r="I401" s="426"/>
    </row>
    <row r="402" spans="1:9" ht="15" hidden="1" customHeight="1" x14ac:dyDescent="0.25">
      <c r="A402" s="76" t="s">
        <v>38</v>
      </c>
      <c r="B402" s="567" t="s">
        <v>49</v>
      </c>
      <c r="C402" s="567">
        <v>10</v>
      </c>
      <c r="D402" s="2" t="s">
        <v>13</v>
      </c>
      <c r="E402" s="331" t="s">
        <v>242</v>
      </c>
      <c r="F402" s="332" t="s">
        <v>10</v>
      </c>
      <c r="G402" s="333" t="s">
        <v>819</v>
      </c>
      <c r="H402" s="2"/>
      <c r="I402" s="426"/>
    </row>
    <row r="403" spans="1:9" ht="15" hidden="1" customHeight="1" x14ac:dyDescent="0.25">
      <c r="A403" s="76" t="s">
        <v>784</v>
      </c>
      <c r="B403" s="567" t="s">
        <v>49</v>
      </c>
      <c r="C403" s="567">
        <v>10</v>
      </c>
      <c r="D403" s="2" t="s">
        <v>13</v>
      </c>
      <c r="E403" s="331" t="s">
        <v>242</v>
      </c>
      <c r="F403" s="332" t="s">
        <v>10</v>
      </c>
      <c r="G403" s="333" t="s">
        <v>785</v>
      </c>
      <c r="H403" s="2"/>
      <c r="I403" s="424"/>
    </row>
    <row r="404" spans="1:9" ht="15" hidden="1" customHeight="1" x14ac:dyDescent="0.25">
      <c r="A404" s="76" t="s">
        <v>38</v>
      </c>
      <c r="B404" s="567" t="s">
        <v>49</v>
      </c>
      <c r="C404" s="567">
        <v>10</v>
      </c>
      <c r="D404" s="2" t="s">
        <v>13</v>
      </c>
      <c r="E404" s="331" t="s">
        <v>242</v>
      </c>
      <c r="F404" s="332" t="s">
        <v>10</v>
      </c>
      <c r="G404" s="333" t="s">
        <v>785</v>
      </c>
      <c r="H404" s="2" t="s">
        <v>37</v>
      </c>
      <c r="I404" s="426"/>
    </row>
    <row r="405" spans="1:9" ht="49.5" hidden="1" customHeight="1" x14ac:dyDescent="0.25">
      <c r="A405" s="76" t="s">
        <v>164</v>
      </c>
      <c r="B405" s="567" t="s">
        <v>49</v>
      </c>
      <c r="C405" s="567">
        <v>10</v>
      </c>
      <c r="D405" s="2" t="s">
        <v>13</v>
      </c>
      <c r="E405" s="331" t="s">
        <v>243</v>
      </c>
      <c r="F405" s="332" t="s">
        <v>707</v>
      </c>
      <c r="G405" s="333" t="s">
        <v>708</v>
      </c>
      <c r="H405" s="2"/>
      <c r="I405" s="424"/>
    </row>
    <row r="406" spans="1:9" ht="15" hidden="1" customHeight="1" x14ac:dyDescent="0.25">
      <c r="A406" s="76" t="s">
        <v>795</v>
      </c>
      <c r="B406" s="567" t="s">
        <v>49</v>
      </c>
      <c r="C406" s="567">
        <v>10</v>
      </c>
      <c r="D406" s="2" t="s">
        <v>13</v>
      </c>
      <c r="E406" s="331" t="s">
        <v>243</v>
      </c>
      <c r="F406" s="332" t="s">
        <v>8</v>
      </c>
      <c r="G406" s="333" t="s">
        <v>708</v>
      </c>
      <c r="H406" s="2"/>
      <c r="I406" s="424"/>
    </row>
    <row r="407" spans="1:9" ht="65.25" hidden="1" customHeight="1" x14ac:dyDescent="0.25">
      <c r="A407" s="76" t="s">
        <v>111</v>
      </c>
      <c r="B407" s="567" t="s">
        <v>49</v>
      </c>
      <c r="C407" s="567">
        <v>10</v>
      </c>
      <c r="D407" s="2" t="s">
        <v>13</v>
      </c>
      <c r="E407" s="331" t="s">
        <v>243</v>
      </c>
      <c r="F407" s="476" t="s">
        <v>8</v>
      </c>
      <c r="G407" s="333" t="s">
        <v>819</v>
      </c>
      <c r="H407" s="2"/>
      <c r="I407" s="424"/>
    </row>
    <row r="408" spans="1:9" ht="18" hidden="1" customHeight="1" x14ac:dyDescent="0.25">
      <c r="A408" s="136" t="s">
        <v>89</v>
      </c>
      <c r="B408" s="446" t="s">
        <v>49</v>
      </c>
      <c r="C408" s="567">
        <v>10</v>
      </c>
      <c r="D408" s="2" t="s">
        <v>13</v>
      </c>
      <c r="E408" s="146" t="s">
        <v>243</v>
      </c>
      <c r="F408" s="478" t="s">
        <v>8</v>
      </c>
      <c r="G408" s="475" t="s">
        <v>819</v>
      </c>
      <c r="H408" s="2" t="s">
        <v>14</v>
      </c>
      <c r="I408" s="426"/>
    </row>
    <row r="409" spans="1:9" ht="15" hidden="1" customHeight="1" x14ac:dyDescent="0.25">
      <c r="A409" s="76" t="s">
        <v>38</v>
      </c>
      <c r="B409" s="567" t="s">
        <v>49</v>
      </c>
      <c r="C409" s="567">
        <v>10</v>
      </c>
      <c r="D409" s="2" t="s">
        <v>13</v>
      </c>
      <c r="E409" s="331" t="s">
        <v>243</v>
      </c>
      <c r="F409" s="477" t="s">
        <v>8</v>
      </c>
      <c r="G409" s="333" t="s">
        <v>819</v>
      </c>
      <c r="H409" s="2" t="s">
        <v>37</v>
      </c>
      <c r="I409" s="426"/>
    </row>
    <row r="410" spans="1:9" ht="15" hidden="1" customHeight="1" x14ac:dyDescent="0.25">
      <c r="A410" s="76" t="s">
        <v>784</v>
      </c>
      <c r="B410" s="567" t="s">
        <v>49</v>
      </c>
      <c r="C410" s="567">
        <v>10</v>
      </c>
      <c r="D410" s="2" t="s">
        <v>13</v>
      </c>
      <c r="E410" s="331" t="s">
        <v>243</v>
      </c>
      <c r="F410" s="332" t="s">
        <v>8</v>
      </c>
      <c r="G410" s="333" t="s">
        <v>785</v>
      </c>
      <c r="H410" s="2"/>
      <c r="I410" s="424"/>
    </row>
    <row r="411" spans="1:9" ht="15" hidden="1" customHeight="1" x14ac:dyDescent="0.25">
      <c r="A411" s="76" t="s">
        <v>38</v>
      </c>
      <c r="B411" s="567" t="s">
        <v>49</v>
      </c>
      <c r="C411" s="567">
        <v>10</v>
      </c>
      <c r="D411" s="2" t="s">
        <v>13</v>
      </c>
      <c r="E411" s="331" t="s">
        <v>243</v>
      </c>
      <c r="F411" s="332" t="s">
        <v>8</v>
      </c>
      <c r="G411" s="333" t="s">
        <v>785</v>
      </c>
      <c r="H411" s="2" t="s">
        <v>37</v>
      </c>
      <c r="I411" s="426"/>
    </row>
    <row r="412" spans="1:9" ht="15" hidden="1" customHeight="1" x14ac:dyDescent="0.25">
      <c r="A412" s="135" t="s">
        <v>40</v>
      </c>
      <c r="B412" s="32" t="s">
        <v>49</v>
      </c>
      <c r="C412" s="32">
        <v>10</v>
      </c>
      <c r="D412" s="28" t="s">
        <v>18</v>
      </c>
      <c r="E412" s="380"/>
      <c r="F412" s="381"/>
      <c r="G412" s="382"/>
      <c r="H412" s="28"/>
      <c r="I412" s="453"/>
    </row>
    <row r="413" spans="1:9" ht="15" hidden="1" customHeight="1" x14ac:dyDescent="0.25">
      <c r="A413" s="126" t="s">
        <v>182</v>
      </c>
      <c r="B413" s="39" t="s">
        <v>49</v>
      </c>
      <c r="C413" s="39">
        <v>10</v>
      </c>
      <c r="D413" s="37" t="s">
        <v>18</v>
      </c>
      <c r="E413" s="328" t="s">
        <v>777</v>
      </c>
      <c r="F413" s="329" t="s">
        <v>707</v>
      </c>
      <c r="G413" s="330" t="s">
        <v>708</v>
      </c>
      <c r="H413" s="37"/>
      <c r="I413" s="423"/>
    </row>
    <row r="414" spans="1:9" ht="15" hidden="1" customHeight="1" x14ac:dyDescent="0.25">
      <c r="A414" s="76" t="s">
        <v>183</v>
      </c>
      <c r="B414" s="567" t="s">
        <v>49</v>
      </c>
      <c r="C414" s="567">
        <v>10</v>
      </c>
      <c r="D414" s="2" t="s">
        <v>18</v>
      </c>
      <c r="E414" s="331" t="s">
        <v>242</v>
      </c>
      <c r="F414" s="332" t="s">
        <v>707</v>
      </c>
      <c r="G414" s="333" t="s">
        <v>708</v>
      </c>
      <c r="H414" s="2"/>
      <c r="I414" s="424"/>
    </row>
    <row r="415" spans="1:9" ht="15" hidden="1" customHeight="1" x14ac:dyDescent="0.25">
      <c r="A415" s="76" t="s">
        <v>778</v>
      </c>
      <c r="B415" s="567" t="s">
        <v>49</v>
      </c>
      <c r="C415" s="8">
        <v>10</v>
      </c>
      <c r="D415" s="2" t="s">
        <v>18</v>
      </c>
      <c r="E415" s="331" t="s">
        <v>242</v>
      </c>
      <c r="F415" s="332" t="s">
        <v>8</v>
      </c>
      <c r="G415" s="333" t="s">
        <v>708</v>
      </c>
      <c r="H415" s="2"/>
      <c r="I415" s="424"/>
    </row>
    <row r="416" spans="1:9" ht="15" hidden="1" customHeight="1" x14ac:dyDescent="0.25">
      <c r="A416" s="125" t="s">
        <v>184</v>
      </c>
      <c r="B416" s="567" t="s">
        <v>49</v>
      </c>
      <c r="C416" s="567">
        <v>10</v>
      </c>
      <c r="D416" s="2" t="s">
        <v>18</v>
      </c>
      <c r="E416" s="331" t="s">
        <v>242</v>
      </c>
      <c r="F416" s="332" t="s">
        <v>8</v>
      </c>
      <c r="G416" s="333" t="s">
        <v>829</v>
      </c>
      <c r="H416" s="2"/>
      <c r="I416" s="424"/>
    </row>
    <row r="417" spans="1:10" ht="15" hidden="1" customHeight="1" x14ac:dyDescent="0.25">
      <c r="A417" s="136" t="s">
        <v>89</v>
      </c>
      <c r="B417" s="446" t="s">
        <v>49</v>
      </c>
      <c r="C417" s="567">
        <v>10</v>
      </c>
      <c r="D417" s="2" t="s">
        <v>18</v>
      </c>
      <c r="E417" s="331" t="s">
        <v>242</v>
      </c>
      <c r="F417" s="332" t="s">
        <v>8</v>
      </c>
      <c r="G417" s="333" t="s">
        <v>829</v>
      </c>
      <c r="H417" s="2" t="s">
        <v>14</v>
      </c>
      <c r="I417" s="426"/>
    </row>
    <row r="418" spans="1:10" ht="15" hidden="1" customHeight="1" x14ac:dyDescent="0.25">
      <c r="A418" s="76" t="s">
        <v>38</v>
      </c>
      <c r="B418" s="567" t="s">
        <v>49</v>
      </c>
      <c r="C418" s="567">
        <v>10</v>
      </c>
      <c r="D418" s="2" t="s">
        <v>18</v>
      </c>
      <c r="E418" s="331" t="s">
        <v>242</v>
      </c>
      <c r="F418" s="332" t="s">
        <v>8</v>
      </c>
      <c r="G418" s="333" t="s">
        <v>829</v>
      </c>
      <c r="H418" s="2" t="s">
        <v>37</v>
      </c>
      <c r="I418" s="426"/>
    </row>
    <row r="419" spans="1:10" s="46" customFormat="1" ht="15" hidden="1" customHeight="1" x14ac:dyDescent="0.25">
      <c r="A419" s="23" t="s">
        <v>55</v>
      </c>
      <c r="B419" s="24" t="s">
        <v>56</v>
      </c>
      <c r="C419" s="25"/>
      <c r="D419" s="154"/>
      <c r="E419" s="160"/>
      <c r="F419" s="317"/>
      <c r="G419" s="155"/>
      <c r="H419" s="35"/>
      <c r="I419" s="431"/>
    </row>
    <row r="420" spans="1:10" s="46" customFormat="1" ht="15" hidden="1" customHeight="1" x14ac:dyDescent="0.25">
      <c r="A420" s="433" t="s">
        <v>7</v>
      </c>
      <c r="B420" s="470" t="s">
        <v>56</v>
      </c>
      <c r="C420" s="18" t="s">
        <v>8</v>
      </c>
      <c r="D420" s="18"/>
      <c r="E420" s="460"/>
      <c r="F420" s="461"/>
      <c r="G420" s="462"/>
      <c r="H420" s="18"/>
      <c r="I420" s="452"/>
    </row>
    <row r="421" spans="1:10" s="46" customFormat="1" ht="15" hidden="1" customHeight="1" x14ac:dyDescent="0.25">
      <c r="A421" s="121" t="s">
        <v>21</v>
      </c>
      <c r="B421" s="32" t="s">
        <v>56</v>
      </c>
      <c r="C421" s="28" t="s">
        <v>8</v>
      </c>
      <c r="D421" s="32">
        <v>13</v>
      </c>
      <c r="E421" s="122"/>
      <c r="F421" s="457"/>
      <c r="G421" s="458"/>
      <c r="H421" s="28"/>
      <c r="I421" s="453"/>
    </row>
    <row r="422" spans="1:10" ht="15" hidden="1" customHeight="1" x14ac:dyDescent="0.25">
      <c r="A422" s="36" t="s">
        <v>168</v>
      </c>
      <c r="B422" s="39" t="s">
        <v>56</v>
      </c>
      <c r="C422" s="37" t="s">
        <v>8</v>
      </c>
      <c r="D422" s="39">
        <v>13</v>
      </c>
      <c r="E422" s="328" t="s">
        <v>248</v>
      </c>
      <c r="F422" s="329" t="s">
        <v>707</v>
      </c>
      <c r="G422" s="330" t="s">
        <v>708</v>
      </c>
      <c r="H422" s="40"/>
      <c r="I422" s="423"/>
    </row>
    <row r="423" spans="1:10" ht="32.25" hidden="1" customHeight="1" x14ac:dyDescent="0.25">
      <c r="A423" s="3" t="s">
        <v>176</v>
      </c>
      <c r="B423" s="567" t="s">
        <v>56</v>
      </c>
      <c r="C423" s="2" t="s">
        <v>8</v>
      </c>
      <c r="D423" s="2">
        <v>13</v>
      </c>
      <c r="E423" s="331" t="s">
        <v>806</v>
      </c>
      <c r="F423" s="332" t="s">
        <v>707</v>
      </c>
      <c r="G423" s="333" t="s">
        <v>708</v>
      </c>
      <c r="H423" s="2"/>
      <c r="I423" s="424"/>
    </row>
    <row r="424" spans="1:10" ht="15.75" hidden="1" customHeight="1" x14ac:dyDescent="0.25">
      <c r="A424" s="399" t="s">
        <v>807</v>
      </c>
      <c r="B424" s="448" t="s">
        <v>56</v>
      </c>
      <c r="C424" s="2" t="s">
        <v>8</v>
      </c>
      <c r="D424" s="2">
        <v>13</v>
      </c>
      <c r="E424" s="331" t="s">
        <v>252</v>
      </c>
      <c r="F424" s="332" t="s">
        <v>8</v>
      </c>
      <c r="G424" s="333" t="s">
        <v>708</v>
      </c>
      <c r="H424" s="2"/>
      <c r="I424" s="424"/>
      <c r="J424" s="400"/>
    </row>
    <row r="425" spans="1:10" ht="15" hidden="1" customHeight="1" x14ac:dyDescent="0.25">
      <c r="A425" s="136" t="s">
        <v>775</v>
      </c>
      <c r="B425" s="446" t="s">
        <v>56</v>
      </c>
      <c r="C425" s="2" t="s">
        <v>8</v>
      </c>
      <c r="D425" s="2">
        <v>13</v>
      </c>
      <c r="E425" s="331" t="s">
        <v>252</v>
      </c>
      <c r="F425" s="332" t="s">
        <v>8</v>
      </c>
      <c r="G425" s="351" t="s">
        <v>774</v>
      </c>
      <c r="H425" s="2"/>
      <c r="I425" s="424"/>
    </row>
    <row r="426" spans="1:10" ht="16.5" hidden="1" customHeight="1" x14ac:dyDescent="0.25">
      <c r="A426" s="112" t="s">
        <v>19</v>
      </c>
      <c r="B426" s="446" t="s">
        <v>56</v>
      </c>
      <c r="C426" s="2" t="s">
        <v>8</v>
      </c>
      <c r="D426" s="2">
        <v>13</v>
      </c>
      <c r="E426" s="331" t="s">
        <v>252</v>
      </c>
      <c r="F426" s="332" t="s">
        <v>8</v>
      </c>
      <c r="G426" s="351" t="s">
        <v>774</v>
      </c>
      <c r="H426" s="2" t="s">
        <v>72</v>
      </c>
      <c r="I426" s="426"/>
    </row>
    <row r="427" spans="1:10" s="46" customFormat="1" ht="15" hidden="1" customHeight="1" x14ac:dyDescent="0.25">
      <c r="A427" s="432" t="s">
        <v>25</v>
      </c>
      <c r="B427" s="22" t="s">
        <v>56</v>
      </c>
      <c r="C427" s="18" t="s">
        <v>27</v>
      </c>
      <c r="D427" s="22"/>
      <c r="E427" s="362"/>
      <c r="F427" s="363"/>
      <c r="G427" s="364"/>
      <c r="H427" s="18"/>
      <c r="I427" s="452"/>
    </row>
    <row r="428" spans="1:10" s="46" customFormat="1" ht="15" hidden="1" customHeight="1" x14ac:dyDescent="0.25">
      <c r="A428" s="121" t="s">
        <v>28</v>
      </c>
      <c r="B428" s="32" t="s">
        <v>56</v>
      </c>
      <c r="C428" s="28" t="s">
        <v>27</v>
      </c>
      <c r="D428" s="28" t="s">
        <v>10</v>
      </c>
      <c r="E428" s="325"/>
      <c r="F428" s="326"/>
      <c r="G428" s="327"/>
      <c r="H428" s="28"/>
      <c r="I428" s="453"/>
    </row>
    <row r="429" spans="1:10" s="46" customFormat="1" ht="15" hidden="1" customHeight="1" x14ac:dyDescent="0.25">
      <c r="A429" s="123" t="s">
        <v>168</v>
      </c>
      <c r="B429" s="149" t="s">
        <v>56</v>
      </c>
      <c r="C429" s="37" t="s">
        <v>27</v>
      </c>
      <c r="D429" s="37" t="s">
        <v>10</v>
      </c>
      <c r="E429" s="328" t="s">
        <v>248</v>
      </c>
      <c r="F429" s="329" t="s">
        <v>707</v>
      </c>
      <c r="G429" s="330" t="s">
        <v>708</v>
      </c>
      <c r="H429" s="37"/>
      <c r="I429" s="423"/>
    </row>
    <row r="430" spans="1:10" s="46" customFormat="1" ht="51.75" hidden="1" customHeight="1" x14ac:dyDescent="0.25">
      <c r="A430" s="76" t="s">
        <v>169</v>
      </c>
      <c r="B430" s="163" t="s">
        <v>56</v>
      </c>
      <c r="C430" s="53" t="s">
        <v>27</v>
      </c>
      <c r="D430" s="53" t="s">
        <v>10</v>
      </c>
      <c r="E430" s="371" t="s">
        <v>249</v>
      </c>
      <c r="F430" s="372" t="s">
        <v>707</v>
      </c>
      <c r="G430" s="373" t="s">
        <v>708</v>
      </c>
      <c r="H430" s="53"/>
      <c r="I430" s="424"/>
    </row>
    <row r="431" spans="1:10" s="46" customFormat="1" ht="15" hidden="1" customHeight="1" x14ac:dyDescent="0.25">
      <c r="A431" s="76" t="s">
        <v>794</v>
      </c>
      <c r="B431" s="163" t="s">
        <v>56</v>
      </c>
      <c r="C431" s="53" t="s">
        <v>27</v>
      </c>
      <c r="D431" s="53" t="s">
        <v>10</v>
      </c>
      <c r="E431" s="371" t="s">
        <v>249</v>
      </c>
      <c r="F431" s="372" t="s">
        <v>8</v>
      </c>
      <c r="G431" s="373" t="s">
        <v>708</v>
      </c>
      <c r="H431" s="53"/>
      <c r="I431" s="424"/>
    </row>
    <row r="432" spans="1:10" s="46" customFormat="1" ht="15" hidden="1" customHeight="1" x14ac:dyDescent="0.25">
      <c r="A432" s="76" t="s">
        <v>99</v>
      </c>
      <c r="B432" s="163" t="s">
        <v>56</v>
      </c>
      <c r="C432" s="53" t="s">
        <v>27</v>
      </c>
      <c r="D432" s="53" t="s">
        <v>10</v>
      </c>
      <c r="E432" s="371" t="s">
        <v>249</v>
      </c>
      <c r="F432" s="372" t="s">
        <v>8</v>
      </c>
      <c r="G432" s="373" t="s">
        <v>742</v>
      </c>
      <c r="H432" s="53"/>
      <c r="I432" s="424"/>
    </row>
    <row r="433" spans="1:9" s="46" customFormat="1" ht="15" hidden="1" customHeight="1" x14ac:dyDescent="0.25">
      <c r="A433" s="125" t="s">
        <v>88</v>
      </c>
      <c r="B433" s="163" t="s">
        <v>56</v>
      </c>
      <c r="C433" s="53" t="s">
        <v>27</v>
      </c>
      <c r="D433" s="53" t="s">
        <v>10</v>
      </c>
      <c r="E433" s="371" t="s">
        <v>249</v>
      </c>
      <c r="F433" s="372" t="s">
        <v>8</v>
      </c>
      <c r="G433" s="373" t="s">
        <v>742</v>
      </c>
      <c r="H433" s="53" t="s">
        <v>11</v>
      </c>
      <c r="I433" s="426"/>
    </row>
    <row r="434" spans="1:9" s="46" customFormat="1" ht="15" hidden="1" customHeight="1" x14ac:dyDescent="0.25">
      <c r="A434" s="136" t="s">
        <v>89</v>
      </c>
      <c r="B434" s="446" t="s">
        <v>56</v>
      </c>
      <c r="C434" s="53" t="s">
        <v>27</v>
      </c>
      <c r="D434" s="53" t="s">
        <v>10</v>
      </c>
      <c r="E434" s="374" t="s">
        <v>249</v>
      </c>
      <c r="F434" s="375" t="s">
        <v>8</v>
      </c>
      <c r="G434" s="376" t="s">
        <v>742</v>
      </c>
      <c r="H434" s="2" t="s">
        <v>14</v>
      </c>
      <c r="I434" s="425"/>
    </row>
    <row r="435" spans="1:9" s="46" customFormat="1" ht="15" hidden="1" customHeight="1" x14ac:dyDescent="0.25">
      <c r="A435" s="76" t="s">
        <v>16</v>
      </c>
      <c r="B435" s="163" t="s">
        <v>56</v>
      </c>
      <c r="C435" s="53" t="s">
        <v>27</v>
      </c>
      <c r="D435" s="53" t="s">
        <v>10</v>
      </c>
      <c r="E435" s="374" t="s">
        <v>249</v>
      </c>
      <c r="F435" s="375" t="s">
        <v>8</v>
      </c>
      <c r="G435" s="376" t="s">
        <v>742</v>
      </c>
      <c r="H435" s="2" t="s">
        <v>15</v>
      </c>
      <c r="I435" s="425"/>
    </row>
    <row r="436" spans="1:9" s="46" customFormat="1" ht="15" hidden="1" customHeight="1" x14ac:dyDescent="0.25">
      <c r="A436" s="135" t="s">
        <v>850</v>
      </c>
      <c r="B436" s="32" t="s">
        <v>56</v>
      </c>
      <c r="C436" s="28" t="s">
        <v>27</v>
      </c>
      <c r="D436" s="28" t="s">
        <v>27</v>
      </c>
      <c r="E436" s="325"/>
      <c r="F436" s="326"/>
      <c r="G436" s="327"/>
      <c r="H436" s="28"/>
      <c r="I436" s="422"/>
    </row>
    <row r="437" spans="1:9" ht="15" hidden="1" customHeight="1" x14ac:dyDescent="0.25">
      <c r="A437" s="126" t="s">
        <v>170</v>
      </c>
      <c r="B437" s="39" t="s">
        <v>56</v>
      </c>
      <c r="C437" s="37" t="s">
        <v>27</v>
      </c>
      <c r="D437" s="37" t="s">
        <v>27</v>
      </c>
      <c r="E437" s="328" t="s">
        <v>796</v>
      </c>
      <c r="F437" s="329" t="s">
        <v>707</v>
      </c>
      <c r="G437" s="330" t="s">
        <v>708</v>
      </c>
      <c r="H437" s="37"/>
      <c r="I437" s="423"/>
    </row>
    <row r="438" spans="1:9" ht="81" hidden="1" customHeight="1" x14ac:dyDescent="0.25">
      <c r="A438" s="130" t="s">
        <v>171</v>
      </c>
      <c r="B438" s="64" t="s">
        <v>56</v>
      </c>
      <c r="C438" s="53" t="s">
        <v>27</v>
      </c>
      <c r="D438" s="53" t="s">
        <v>27</v>
      </c>
      <c r="E438" s="371" t="s">
        <v>250</v>
      </c>
      <c r="F438" s="372" t="s">
        <v>707</v>
      </c>
      <c r="G438" s="373" t="s">
        <v>708</v>
      </c>
      <c r="H438" s="53"/>
      <c r="I438" s="424"/>
    </row>
    <row r="439" spans="1:9" ht="15" hidden="1" customHeight="1" x14ac:dyDescent="0.25">
      <c r="A439" s="130" t="s">
        <v>797</v>
      </c>
      <c r="B439" s="64" t="s">
        <v>56</v>
      </c>
      <c r="C439" s="53" t="s">
        <v>27</v>
      </c>
      <c r="D439" s="53" t="s">
        <v>27</v>
      </c>
      <c r="E439" s="371" t="s">
        <v>250</v>
      </c>
      <c r="F439" s="372" t="s">
        <v>8</v>
      </c>
      <c r="G439" s="373" t="s">
        <v>708</v>
      </c>
      <c r="H439" s="53"/>
      <c r="I439" s="424"/>
    </row>
    <row r="440" spans="1:9" ht="15" hidden="1" customHeight="1" x14ac:dyDescent="0.25">
      <c r="A440" s="76" t="s">
        <v>100</v>
      </c>
      <c r="B440" s="567" t="s">
        <v>56</v>
      </c>
      <c r="C440" s="53" t="s">
        <v>27</v>
      </c>
      <c r="D440" s="53" t="s">
        <v>27</v>
      </c>
      <c r="E440" s="371" t="s">
        <v>250</v>
      </c>
      <c r="F440" s="372" t="s">
        <v>8</v>
      </c>
      <c r="G440" s="373" t="s">
        <v>798</v>
      </c>
      <c r="H440" s="53"/>
      <c r="I440" s="424"/>
    </row>
    <row r="441" spans="1:9" ht="15" hidden="1" customHeight="1" x14ac:dyDescent="0.25">
      <c r="A441" s="136" t="s">
        <v>89</v>
      </c>
      <c r="B441" s="446" t="s">
        <v>56</v>
      </c>
      <c r="C441" s="53" t="s">
        <v>27</v>
      </c>
      <c r="D441" s="53" t="s">
        <v>27</v>
      </c>
      <c r="E441" s="371" t="s">
        <v>250</v>
      </c>
      <c r="F441" s="372" t="s">
        <v>8</v>
      </c>
      <c r="G441" s="373" t="s">
        <v>798</v>
      </c>
      <c r="H441" s="53" t="s">
        <v>14</v>
      </c>
      <c r="I441" s="426"/>
    </row>
    <row r="442" spans="1:9" ht="15" hidden="1" customHeight="1" x14ac:dyDescent="0.25">
      <c r="A442" s="127" t="s">
        <v>172</v>
      </c>
      <c r="B442" s="64" t="s">
        <v>56</v>
      </c>
      <c r="C442" s="53" t="s">
        <v>27</v>
      </c>
      <c r="D442" s="53" t="s">
        <v>27</v>
      </c>
      <c r="E442" s="371" t="s">
        <v>246</v>
      </c>
      <c r="F442" s="372" t="s">
        <v>707</v>
      </c>
      <c r="G442" s="373" t="s">
        <v>708</v>
      </c>
      <c r="H442" s="53"/>
      <c r="I442" s="424"/>
    </row>
    <row r="443" spans="1:9" ht="15" hidden="1" customHeight="1" x14ac:dyDescent="0.25">
      <c r="A443" s="127" t="s">
        <v>799</v>
      </c>
      <c r="B443" s="64" t="s">
        <v>56</v>
      </c>
      <c r="C443" s="53" t="s">
        <v>27</v>
      </c>
      <c r="D443" s="53" t="s">
        <v>27</v>
      </c>
      <c r="E443" s="371" t="s">
        <v>246</v>
      </c>
      <c r="F443" s="372" t="s">
        <v>8</v>
      </c>
      <c r="G443" s="373" t="s">
        <v>708</v>
      </c>
      <c r="H443" s="53"/>
      <c r="I443" s="424"/>
    </row>
    <row r="444" spans="1:9" ht="15" hidden="1" customHeight="1" x14ac:dyDescent="0.25">
      <c r="A444" s="125" t="s">
        <v>800</v>
      </c>
      <c r="B444" s="567" t="s">
        <v>56</v>
      </c>
      <c r="C444" s="2" t="s">
        <v>27</v>
      </c>
      <c r="D444" s="2" t="s">
        <v>27</v>
      </c>
      <c r="E444" s="371" t="s">
        <v>246</v>
      </c>
      <c r="F444" s="332" t="s">
        <v>8</v>
      </c>
      <c r="G444" s="333" t="s">
        <v>801</v>
      </c>
      <c r="H444" s="2"/>
      <c r="I444" s="424"/>
    </row>
    <row r="445" spans="1:9" ht="15" hidden="1" customHeight="1" x14ac:dyDescent="0.25">
      <c r="A445" s="136" t="s">
        <v>89</v>
      </c>
      <c r="B445" s="446" t="s">
        <v>56</v>
      </c>
      <c r="C445" s="2" t="s">
        <v>27</v>
      </c>
      <c r="D445" s="2" t="s">
        <v>27</v>
      </c>
      <c r="E445" s="371" t="s">
        <v>246</v>
      </c>
      <c r="F445" s="332" t="s">
        <v>8</v>
      </c>
      <c r="G445" s="333" t="s">
        <v>801</v>
      </c>
      <c r="H445" s="2" t="s">
        <v>14</v>
      </c>
      <c r="I445" s="426"/>
    </row>
    <row r="446" spans="1:9" ht="32.25" hidden="1" customHeight="1" x14ac:dyDescent="0.25">
      <c r="A446" s="76" t="s">
        <v>38</v>
      </c>
      <c r="B446" s="567" t="s">
        <v>56</v>
      </c>
      <c r="C446" s="2" t="s">
        <v>27</v>
      </c>
      <c r="D446" s="2" t="s">
        <v>27</v>
      </c>
      <c r="E446" s="371" t="s">
        <v>246</v>
      </c>
      <c r="F446" s="332" t="s">
        <v>8</v>
      </c>
      <c r="G446" s="333" t="s">
        <v>801</v>
      </c>
      <c r="H446" s="2" t="s">
        <v>37</v>
      </c>
      <c r="I446" s="426"/>
    </row>
    <row r="447" spans="1:9" s="79" customFormat="1" ht="18.75" customHeight="1" x14ac:dyDescent="0.25">
      <c r="A447" s="586" t="s">
        <v>902</v>
      </c>
      <c r="B447" s="449" t="s">
        <v>47</v>
      </c>
      <c r="C447" s="28" t="s">
        <v>113</v>
      </c>
      <c r="D447" s="28" t="s">
        <v>13</v>
      </c>
      <c r="E447" s="380"/>
      <c r="F447" s="381"/>
      <c r="G447" s="382"/>
      <c r="H447" s="28"/>
      <c r="I447" s="453">
        <f>I448</f>
        <v>30000</v>
      </c>
    </row>
    <row r="448" spans="1:9" s="79" customFormat="1" ht="53.25" customHeight="1" x14ac:dyDescent="0.25">
      <c r="A448" s="584" t="s">
        <v>903</v>
      </c>
      <c r="B448" s="42" t="s">
        <v>47</v>
      </c>
      <c r="C448" s="85" t="s">
        <v>113</v>
      </c>
      <c r="D448" s="37" t="s">
        <v>13</v>
      </c>
      <c r="E448" s="328" t="s">
        <v>898</v>
      </c>
      <c r="F448" s="329" t="s">
        <v>707</v>
      </c>
      <c r="G448" s="330" t="s">
        <v>708</v>
      </c>
      <c r="H448" s="582"/>
      <c r="I448" s="583">
        <f>I449</f>
        <v>30000</v>
      </c>
    </row>
    <row r="449" spans="1:9" s="79" customFormat="1" ht="48" customHeight="1" x14ac:dyDescent="0.25">
      <c r="A449" s="596" t="s">
        <v>904</v>
      </c>
      <c r="B449" s="568" t="s">
        <v>47</v>
      </c>
      <c r="C449" s="44" t="s">
        <v>113</v>
      </c>
      <c r="D449" s="53" t="s">
        <v>13</v>
      </c>
      <c r="E449" s="371" t="s">
        <v>899</v>
      </c>
      <c r="F449" s="372" t="s">
        <v>707</v>
      </c>
      <c r="G449" s="373" t="s">
        <v>900</v>
      </c>
      <c r="H449" s="88"/>
      <c r="I449" s="574">
        <f>I450</f>
        <v>30000</v>
      </c>
    </row>
    <row r="450" spans="1:9" s="46" customFormat="1" ht="19.5" customHeight="1" x14ac:dyDescent="0.25">
      <c r="A450" s="596" t="s">
        <v>905</v>
      </c>
      <c r="B450" s="568" t="s">
        <v>47</v>
      </c>
      <c r="C450" s="44" t="s">
        <v>113</v>
      </c>
      <c r="D450" s="53" t="s">
        <v>13</v>
      </c>
      <c r="E450" s="371" t="s">
        <v>899</v>
      </c>
      <c r="F450" s="372" t="s">
        <v>8</v>
      </c>
      <c r="G450" s="373" t="s">
        <v>901</v>
      </c>
      <c r="H450" s="88"/>
      <c r="I450" s="574">
        <f>I451</f>
        <v>30000</v>
      </c>
    </row>
    <row r="451" spans="1:9" s="46" customFormat="1" ht="21" customHeight="1" x14ac:dyDescent="0.25">
      <c r="A451" s="564" t="s">
        <v>89</v>
      </c>
      <c r="B451" s="568" t="s">
        <v>47</v>
      </c>
      <c r="C451" s="53" t="s">
        <v>113</v>
      </c>
      <c r="D451" s="53" t="s">
        <v>13</v>
      </c>
      <c r="E451" s="371" t="s">
        <v>899</v>
      </c>
      <c r="F451" s="372" t="s">
        <v>8</v>
      </c>
      <c r="G451" s="373" t="s">
        <v>901</v>
      </c>
      <c r="H451" s="88" t="s">
        <v>14</v>
      </c>
      <c r="I451" s="428">
        <v>30000</v>
      </c>
    </row>
    <row r="452" spans="1:9" ht="15.75" x14ac:dyDescent="0.25">
      <c r="A452" s="139" t="s">
        <v>31</v>
      </c>
      <c r="B452" s="26" t="s">
        <v>47</v>
      </c>
      <c r="C452" s="18" t="s">
        <v>33</v>
      </c>
      <c r="D452" s="18"/>
      <c r="E452" s="322"/>
      <c r="F452" s="323"/>
      <c r="G452" s="324"/>
      <c r="H452" s="18"/>
      <c r="I452" s="452">
        <f>I453</f>
        <v>675500</v>
      </c>
    </row>
    <row r="453" spans="1:9" ht="15.75" x14ac:dyDescent="0.25">
      <c r="A453" s="135" t="s">
        <v>32</v>
      </c>
      <c r="B453" s="449" t="s">
        <v>47</v>
      </c>
      <c r="C453" s="28" t="s">
        <v>33</v>
      </c>
      <c r="D453" s="28" t="s">
        <v>8</v>
      </c>
      <c r="E453" s="325"/>
      <c r="F453" s="326"/>
      <c r="G453" s="327"/>
      <c r="H453" s="28"/>
      <c r="I453" s="453">
        <f>I454</f>
        <v>675500</v>
      </c>
    </row>
    <row r="454" spans="1:9" ht="47.25" x14ac:dyDescent="0.25">
      <c r="A454" s="123" t="s">
        <v>912</v>
      </c>
      <c r="B454" s="42" t="s">
        <v>47</v>
      </c>
      <c r="C454" s="37" t="s">
        <v>33</v>
      </c>
      <c r="D454" s="37" t="s">
        <v>8</v>
      </c>
      <c r="E454" s="328" t="s">
        <v>248</v>
      </c>
      <c r="F454" s="329" t="s">
        <v>707</v>
      </c>
      <c r="G454" s="330" t="s">
        <v>708</v>
      </c>
      <c r="H454" s="40"/>
      <c r="I454" s="423">
        <f>I455</f>
        <v>675500</v>
      </c>
    </row>
    <row r="455" spans="1:9" ht="51" customHeight="1" x14ac:dyDescent="0.25">
      <c r="A455" s="125" t="s">
        <v>913</v>
      </c>
      <c r="B455" s="568" t="s">
        <v>47</v>
      </c>
      <c r="C455" s="2" t="s">
        <v>33</v>
      </c>
      <c r="D455" s="2" t="s">
        <v>8</v>
      </c>
      <c r="E455" s="331" t="s">
        <v>251</v>
      </c>
      <c r="F455" s="332" t="s">
        <v>707</v>
      </c>
      <c r="G455" s="333" t="s">
        <v>708</v>
      </c>
      <c r="H455" s="2"/>
      <c r="I455" s="426">
        <f>I456</f>
        <v>675500</v>
      </c>
    </row>
    <row r="456" spans="1:9" ht="15.75" x14ac:dyDescent="0.25">
      <c r="A456" s="125" t="s">
        <v>805</v>
      </c>
      <c r="B456" s="568" t="s">
        <v>47</v>
      </c>
      <c r="C456" s="2" t="s">
        <v>33</v>
      </c>
      <c r="D456" s="2" t="s">
        <v>8</v>
      </c>
      <c r="E456" s="331" t="s">
        <v>251</v>
      </c>
      <c r="F456" s="332" t="s">
        <v>8</v>
      </c>
      <c r="G456" s="333" t="s">
        <v>708</v>
      </c>
      <c r="H456" s="2"/>
      <c r="I456" s="426">
        <f>I457</f>
        <v>675500</v>
      </c>
    </row>
    <row r="457" spans="1:9" ht="18.75" customHeight="1" x14ac:dyDescent="0.25">
      <c r="A457" s="76" t="s">
        <v>99</v>
      </c>
      <c r="B457" s="568" t="s">
        <v>47</v>
      </c>
      <c r="C457" s="2" t="s">
        <v>33</v>
      </c>
      <c r="D457" s="2" t="s">
        <v>8</v>
      </c>
      <c r="E457" s="331" t="s">
        <v>251</v>
      </c>
      <c r="F457" s="332" t="s">
        <v>8</v>
      </c>
      <c r="G457" s="333" t="s">
        <v>742</v>
      </c>
      <c r="H457" s="2"/>
      <c r="I457" s="426">
        <f>I458+I459</f>
        <v>675500</v>
      </c>
    </row>
    <row r="458" spans="1:9" ht="47.25" x14ac:dyDescent="0.25">
      <c r="A458" s="125" t="s">
        <v>88</v>
      </c>
      <c r="B458" s="568" t="s">
        <v>47</v>
      </c>
      <c r="C458" s="2" t="s">
        <v>33</v>
      </c>
      <c r="D458" s="2" t="s">
        <v>8</v>
      </c>
      <c r="E458" s="331" t="s">
        <v>251</v>
      </c>
      <c r="F458" s="332" t="s">
        <v>8</v>
      </c>
      <c r="G458" s="333" t="s">
        <v>742</v>
      </c>
      <c r="H458" s="2" t="s">
        <v>11</v>
      </c>
      <c r="I458" s="426">
        <v>489000</v>
      </c>
    </row>
    <row r="459" spans="1:9" ht="15.75" x14ac:dyDescent="0.25">
      <c r="A459" s="136" t="s">
        <v>89</v>
      </c>
      <c r="B459" s="568" t="s">
        <v>47</v>
      </c>
      <c r="C459" s="2" t="s">
        <v>33</v>
      </c>
      <c r="D459" s="2" t="s">
        <v>8</v>
      </c>
      <c r="E459" s="331" t="s">
        <v>251</v>
      </c>
      <c r="F459" s="332" t="s">
        <v>8</v>
      </c>
      <c r="G459" s="333" t="s">
        <v>742</v>
      </c>
      <c r="H459" s="2" t="s">
        <v>14</v>
      </c>
      <c r="I459" s="426">
        <v>186500</v>
      </c>
    </row>
    <row r="460" spans="1:9" ht="15" hidden="1" customHeight="1" x14ac:dyDescent="0.25">
      <c r="A460" s="76" t="s">
        <v>16</v>
      </c>
      <c r="B460" s="568" t="s">
        <v>47</v>
      </c>
      <c r="C460" s="2" t="s">
        <v>33</v>
      </c>
      <c r="D460" s="2" t="s">
        <v>8</v>
      </c>
      <c r="E460" s="331" t="s">
        <v>251</v>
      </c>
      <c r="F460" s="332" t="s">
        <v>8</v>
      </c>
      <c r="G460" s="333" t="s">
        <v>742</v>
      </c>
      <c r="H460" s="2" t="s">
        <v>15</v>
      </c>
      <c r="I460" s="426"/>
    </row>
    <row r="461" spans="1:9" ht="33" hidden="1" customHeight="1" x14ac:dyDescent="0.25">
      <c r="A461" s="76" t="s">
        <v>176</v>
      </c>
      <c r="B461" s="567" t="s">
        <v>56</v>
      </c>
      <c r="C461" s="2" t="s">
        <v>33</v>
      </c>
      <c r="D461" s="2" t="s">
        <v>8</v>
      </c>
      <c r="E461" s="331" t="s">
        <v>806</v>
      </c>
      <c r="F461" s="332" t="s">
        <v>707</v>
      </c>
      <c r="G461" s="333" t="s">
        <v>708</v>
      </c>
      <c r="H461" s="2"/>
      <c r="I461" s="424"/>
    </row>
    <row r="462" spans="1:9" ht="15" hidden="1" customHeight="1" x14ac:dyDescent="0.25">
      <c r="A462" s="76" t="s">
        <v>807</v>
      </c>
      <c r="B462" s="567" t="s">
        <v>56</v>
      </c>
      <c r="C462" s="2" t="s">
        <v>33</v>
      </c>
      <c r="D462" s="2" t="s">
        <v>8</v>
      </c>
      <c r="E462" s="331" t="s">
        <v>252</v>
      </c>
      <c r="F462" s="332" t="s">
        <v>8</v>
      </c>
      <c r="G462" s="333" t="s">
        <v>708</v>
      </c>
      <c r="H462" s="2"/>
      <c r="I462" s="424"/>
    </row>
    <row r="463" spans="1:9" ht="15" hidden="1" customHeight="1" x14ac:dyDescent="0.25">
      <c r="A463" s="76" t="s">
        <v>99</v>
      </c>
      <c r="B463" s="567" t="s">
        <v>56</v>
      </c>
      <c r="C463" s="2" t="s">
        <v>33</v>
      </c>
      <c r="D463" s="2" t="s">
        <v>8</v>
      </c>
      <c r="E463" s="331" t="s">
        <v>252</v>
      </c>
      <c r="F463" s="332" t="s">
        <v>8</v>
      </c>
      <c r="G463" s="333" t="s">
        <v>742</v>
      </c>
      <c r="H463" s="2"/>
      <c r="I463" s="424"/>
    </row>
    <row r="464" spans="1:9" ht="15" hidden="1" customHeight="1" x14ac:dyDescent="0.25">
      <c r="A464" s="125" t="s">
        <v>88</v>
      </c>
      <c r="B464" s="567" t="s">
        <v>56</v>
      </c>
      <c r="C464" s="2" t="s">
        <v>33</v>
      </c>
      <c r="D464" s="2" t="s">
        <v>8</v>
      </c>
      <c r="E464" s="331" t="s">
        <v>252</v>
      </c>
      <c r="F464" s="332" t="s">
        <v>8</v>
      </c>
      <c r="G464" s="333" t="s">
        <v>742</v>
      </c>
      <c r="H464" s="2" t="s">
        <v>11</v>
      </c>
      <c r="I464" s="426"/>
    </row>
    <row r="465" spans="1:9" ht="15" hidden="1" customHeight="1" x14ac:dyDescent="0.25">
      <c r="A465" s="136" t="s">
        <v>89</v>
      </c>
      <c r="B465" s="446" t="s">
        <v>56</v>
      </c>
      <c r="C465" s="2" t="s">
        <v>33</v>
      </c>
      <c r="D465" s="2" t="s">
        <v>8</v>
      </c>
      <c r="E465" s="331" t="s">
        <v>252</v>
      </c>
      <c r="F465" s="332" t="s">
        <v>8</v>
      </c>
      <c r="G465" s="333" t="s">
        <v>742</v>
      </c>
      <c r="H465" s="2" t="s">
        <v>14</v>
      </c>
      <c r="I465" s="426"/>
    </row>
    <row r="466" spans="1:9" ht="15" hidden="1" customHeight="1" x14ac:dyDescent="0.25">
      <c r="A466" s="76" t="s">
        <v>16</v>
      </c>
      <c r="B466" s="567" t="s">
        <v>56</v>
      </c>
      <c r="C466" s="2" t="s">
        <v>33</v>
      </c>
      <c r="D466" s="2" t="s">
        <v>8</v>
      </c>
      <c r="E466" s="331" t="s">
        <v>252</v>
      </c>
      <c r="F466" s="332" t="s">
        <v>8</v>
      </c>
      <c r="G466" s="333" t="s">
        <v>742</v>
      </c>
      <c r="H466" s="2" t="s">
        <v>15</v>
      </c>
      <c r="I466" s="426"/>
    </row>
    <row r="467" spans="1:9" s="79" customFormat="1" ht="15" hidden="1" customHeight="1" x14ac:dyDescent="0.25">
      <c r="A467" s="123" t="s">
        <v>153</v>
      </c>
      <c r="B467" s="39" t="s">
        <v>56</v>
      </c>
      <c r="C467" s="37" t="s">
        <v>33</v>
      </c>
      <c r="D467" s="37" t="s">
        <v>8</v>
      </c>
      <c r="E467" s="328" t="s">
        <v>226</v>
      </c>
      <c r="F467" s="329" t="s">
        <v>707</v>
      </c>
      <c r="G467" s="330" t="s">
        <v>708</v>
      </c>
      <c r="H467" s="40"/>
      <c r="I467" s="423"/>
    </row>
    <row r="468" spans="1:9" s="79" customFormat="1" ht="15" hidden="1" customHeight="1" x14ac:dyDescent="0.25">
      <c r="A468" s="125" t="s">
        <v>177</v>
      </c>
      <c r="B468" s="567" t="s">
        <v>56</v>
      </c>
      <c r="C468" s="2" t="s">
        <v>33</v>
      </c>
      <c r="D468" s="2" t="s">
        <v>8</v>
      </c>
      <c r="E468" s="331" t="s">
        <v>253</v>
      </c>
      <c r="F468" s="332" t="s">
        <v>707</v>
      </c>
      <c r="G468" s="333" t="s">
        <v>708</v>
      </c>
      <c r="H468" s="2"/>
      <c r="I468" s="424"/>
    </row>
    <row r="469" spans="1:9" s="79" customFormat="1" ht="33.75" hidden="1" customHeight="1" x14ac:dyDescent="0.25">
      <c r="A469" s="125" t="s">
        <v>808</v>
      </c>
      <c r="B469" s="567" t="s">
        <v>56</v>
      </c>
      <c r="C469" s="2" t="s">
        <v>33</v>
      </c>
      <c r="D469" s="2" t="s">
        <v>8</v>
      </c>
      <c r="E469" s="331" t="s">
        <v>253</v>
      </c>
      <c r="F469" s="332" t="s">
        <v>10</v>
      </c>
      <c r="G469" s="333" t="s">
        <v>708</v>
      </c>
      <c r="H469" s="2"/>
      <c r="I469" s="424"/>
    </row>
    <row r="470" spans="1:9" s="79" customFormat="1" ht="15" hidden="1" customHeight="1" x14ac:dyDescent="0.25">
      <c r="A470" s="76" t="s">
        <v>810</v>
      </c>
      <c r="B470" s="567" t="s">
        <v>56</v>
      </c>
      <c r="C470" s="2" t="s">
        <v>33</v>
      </c>
      <c r="D470" s="2" t="s">
        <v>8</v>
      </c>
      <c r="E470" s="331" t="s">
        <v>253</v>
      </c>
      <c r="F470" s="332" t="s">
        <v>10</v>
      </c>
      <c r="G470" s="333" t="s">
        <v>809</v>
      </c>
      <c r="H470" s="2"/>
      <c r="I470" s="424"/>
    </row>
    <row r="471" spans="1:9" s="79" customFormat="1" ht="15" hidden="1" customHeight="1" x14ac:dyDescent="0.25">
      <c r="A471" s="136" t="s">
        <v>89</v>
      </c>
      <c r="B471" s="446" t="s">
        <v>56</v>
      </c>
      <c r="C471" s="2" t="s">
        <v>33</v>
      </c>
      <c r="D471" s="2" t="s">
        <v>8</v>
      </c>
      <c r="E471" s="331" t="s">
        <v>253</v>
      </c>
      <c r="F471" s="332" t="s">
        <v>10</v>
      </c>
      <c r="G471" s="333" t="s">
        <v>809</v>
      </c>
      <c r="H471" s="2" t="s">
        <v>14</v>
      </c>
      <c r="I471" s="426"/>
    </row>
    <row r="472" spans="1:9" ht="15" hidden="1" customHeight="1" x14ac:dyDescent="0.25">
      <c r="A472" s="135" t="s">
        <v>34</v>
      </c>
      <c r="B472" s="32" t="s">
        <v>56</v>
      </c>
      <c r="C472" s="28" t="s">
        <v>33</v>
      </c>
      <c r="D472" s="28" t="s">
        <v>18</v>
      </c>
      <c r="E472" s="325"/>
      <c r="F472" s="326"/>
      <c r="G472" s="327"/>
      <c r="H472" s="28"/>
      <c r="I472" s="453"/>
    </row>
    <row r="473" spans="1:9" ht="15" hidden="1" customHeight="1" x14ac:dyDescent="0.25">
      <c r="A473" s="123" t="s">
        <v>168</v>
      </c>
      <c r="B473" s="39" t="s">
        <v>56</v>
      </c>
      <c r="C473" s="37" t="s">
        <v>33</v>
      </c>
      <c r="D473" s="37" t="s">
        <v>18</v>
      </c>
      <c r="E473" s="328" t="s">
        <v>248</v>
      </c>
      <c r="F473" s="329" t="s">
        <v>707</v>
      </c>
      <c r="G473" s="330" t="s">
        <v>708</v>
      </c>
      <c r="H473" s="37"/>
      <c r="I473" s="423"/>
    </row>
    <row r="474" spans="1:9" ht="48.75" hidden="1" customHeight="1" x14ac:dyDescent="0.25">
      <c r="A474" s="76" t="s">
        <v>178</v>
      </c>
      <c r="B474" s="567" t="s">
        <v>56</v>
      </c>
      <c r="C474" s="2" t="s">
        <v>33</v>
      </c>
      <c r="D474" s="2" t="s">
        <v>18</v>
      </c>
      <c r="E474" s="331" t="s">
        <v>254</v>
      </c>
      <c r="F474" s="332" t="s">
        <v>707</v>
      </c>
      <c r="G474" s="333" t="s">
        <v>708</v>
      </c>
      <c r="H474" s="2"/>
      <c r="I474" s="424"/>
    </row>
    <row r="475" spans="1:9" ht="15" hidden="1" customHeight="1" x14ac:dyDescent="0.25">
      <c r="A475" s="76" t="s">
        <v>814</v>
      </c>
      <c r="B475" s="567" t="s">
        <v>56</v>
      </c>
      <c r="C475" s="2" t="s">
        <v>33</v>
      </c>
      <c r="D475" s="2" t="s">
        <v>18</v>
      </c>
      <c r="E475" s="331" t="s">
        <v>254</v>
      </c>
      <c r="F475" s="332" t="s">
        <v>8</v>
      </c>
      <c r="G475" s="333" t="s">
        <v>708</v>
      </c>
      <c r="H475" s="2"/>
      <c r="I475" s="424"/>
    </row>
    <row r="476" spans="1:9" ht="15" hidden="1" customHeight="1" x14ac:dyDescent="0.25">
      <c r="A476" s="76" t="s">
        <v>87</v>
      </c>
      <c r="B476" s="567" t="s">
        <v>56</v>
      </c>
      <c r="C476" s="53" t="s">
        <v>33</v>
      </c>
      <c r="D476" s="53" t="s">
        <v>18</v>
      </c>
      <c r="E476" s="371" t="s">
        <v>254</v>
      </c>
      <c r="F476" s="372" t="s">
        <v>815</v>
      </c>
      <c r="G476" s="373" t="s">
        <v>712</v>
      </c>
      <c r="H476" s="53"/>
      <c r="I476" s="424"/>
    </row>
    <row r="477" spans="1:9" ht="15" hidden="1" customHeight="1" x14ac:dyDescent="0.25">
      <c r="A477" s="125" t="s">
        <v>88</v>
      </c>
      <c r="B477" s="567" t="s">
        <v>56</v>
      </c>
      <c r="C477" s="2" t="s">
        <v>33</v>
      </c>
      <c r="D477" s="2" t="s">
        <v>18</v>
      </c>
      <c r="E477" s="331" t="s">
        <v>254</v>
      </c>
      <c r="F477" s="332" t="s">
        <v>815</v>
      </c>
      <c r="G477" s="333" t="s">
        <v>712</v>
      </c>
      <c r="H477" s="2" t="s">
        <v>11</v>
      </c>
      <c r="I477" s="426"/>
    </row>
    <row r="478" spans="1:9" ht="15" hidden="1" customHeight="1" x14ac:dyDescent="0.25">
      <c r="A478" s="76" t="s">
        <v>811</v>
      </c>
      <c r="B478" s="567" t="s">
        <v>56</v>
      </c>
      <c r="C478" s="2" t="s">
        <v>33</v>
      </c>
      <c r="D478" s="2" t="s">
        <v>18</v>
      </c>
      <c r="E478" s="331" t="s">
        <v>254</v>
      </c>
      <c r="F478" s="332" t="s">
        <v>10</v>
      </c>
      <c r="G478" s="333" t="s">
        <v>708</v>
      </c>
      <c r="H478" s="2"/>
      <c r="I478" s="424"/>
    </row>
    <row r="479" spans="1:9" ht="15" hidden="1" customHeight="1" x14ac:dyDescent="0.25">
      <c r="A479" s="76" t="s">
        <v>101</v>
      </c>
      <c r="B479" s="567" t="s">
        <v>56</v>
      </c>
      <c r="C479" s="2" t="s">
        <v>33</v>
      </c>
      <c r="D479" s="2" t="s">
        <v>18</v>
      </c>
      <c r="E479" s="331" t="s">
        <v>254</v>
      </c>
      <c r="F479" s="332" t="s">
        <v>812</v>
      </c>
      <c r="G479" s="333" t="s">
        <v>813</v>
      </c>
      <c r="H479" s="2"/>
      <c r="I479" s="424"/>
    </row>
    <row r="480" spans="1:9" ht="15" hidden="1" customHeight="1" x14ac:dyDescent="0.25">
      <c r="A480" s="125" t="s">
        <v>88</v>
      </c>
      <c r="B480" s="567" t="s">
        <v>56</v>
      </c>
      <c r="C480" s="2" t="s">
        <v>33</v>
      </c>
      <c r="D480" s="2" t="s">
        <v>18</v>
      </c>
      <c r="E480" s="331" t="s">
        <v>254</v>
      </c>
      <c r="F480" s="332" t="s">
        <v>812</v>
      </c>
      <c r="G480" s="333" t="s">
        <v>813</v>
      </c>
      <c r="H480" s="2" t="s">
        <v>11</v>
      </c>
      <c r="I480" s="426"/>
    </row>
    <row r="481" spans="1:9" ht="15" hidden="1" customHeight="1" x14ac:dyDescent="0.25">
      <c r="A481" s="76" t="s">
        <v>99</v>
      </c>
      <c r="B481" s="567" t="s">
        <v>56</v>
      </c>
      <c r="C481" s="2" t="s">
        <v>33</v>
      </c>
      <c r="D481" s="2" t="s">
        <v>18</v>
      </c>
      <c r="E481" s="331" t="s">
        <v>254</v>
      </c>
      <c r="F481" s="332" t="s">
        <v>812</v>
      </c>
      <c r="G481" s="333" t="s">
        <v>742</v>
      </c>
      <c r="H481" s="2"/>
      <c r="I481" s="424"/>
    </row>
    <row r="482" spans="1:9" ht="15" hidden="1" customHeight="1" x14ac:dyDescent="0.25">
      <c r="A482" s="125" t="s">
        <v>88</v>
      </c>
      <c r="B482" s="567" t="s">
        <v>56</v>
      </c>
      <c r="C482" s="2" t="s">
        <v>33</v>
      </c>
      <c r="D482" s="2" t="s">
        <v>18</v>
      </c>
      <c r="E482" s="331" t="s">
        <v>254</v>
      </c>
      <c r="F482" s="332" t="s">
        <v>812</v>
      </c>
      <c r="G482" s="333" t="s">
        <v>742</v>
      </c>
      <c r="H482" s="2" t="s">
        <v>11</v>
      </c>
      <c r="I482" s="426"/>
    </row>
    <row r="483" spans="1:9" ht="15" hidden="1" customHeight="1" x14ac:dyDescent="0.25">
      <c r="A483" s="136" t="s">
        <v>89</v>
      </c>
      <c r="B483" s="446" t="s">
        <v>56</v>
      </c>
      <c r="C483" s="2" t="s">
        <v>33</v>
      </c>
      <c r="D483" s="2" t="s">
        <v>18</v>
      </c>
      <c r="E483" s="331" t="s">
        <v>254</v>
      </c>
      <c r="F483" s="332" t="s">
        <v>812</v>
      </c>
      <c r="G483" s="333" t="s">
        <v>742</v>
      </c>
      <c r="H483" s="2" t="s">
        <v>14</v>
      </c>
      <c r="I483" s="426"/>
    </row>
    <row r="484" spans="1:9" ht="15" hidden="1" customHeight="1" x14ac:dyDescent="0.25">
      <c r="A484" s="76" t="s">
        <v>16</v>
      </c>
      <c r="B484" s="567" t="s">
        <v>56</v>
      </c>
      <c r="C484" s="2" t="s">
        <v>33</v>
      </c>
      <c r="D484" s="2" t="s">
        <v>18</v>
      </c>
      <c r="E484" s="331" t="s">
        <v>254</v>
      </c>
      <c r="F484" s="332" t="s">
        <v>812</v>
      </c>
      <c r="G484" s="333" t="s">
        <v>742</v>
      </c>
      <c r="H484" s="2" t="s">
        <v>15</v>
      </c>
      <c r="I484" s="426"/>
    </row>
    <row r="485" spans="1:9" ht="15" hidden="1" customHeight="1" x14ac:dyDescent="0.25">
      <c r="A485" s="126" t="s">
        <v>120</v>
      </c>
      <c r="B485" s="39" t="s">
        <v>56</v>
      </c>
      <c r="C485" s="37" t="s">
        <v>33</v>
      </c>
      <c r="D485" s="37" t="s">
        <v>18</v>
      </c>
      <c r="E485" s="328" t="s">
        <v>710</v>
      </c>
      <c r="F485" s="329" t="s">
        <v>707</v>
      </c>
      <c r="G485" s="330" t="s">
        <v>708</v>
      </c>
      <c r="H485" s="37"/>
      <c r="I485" s="423"/>
    </row>
    <row r="486" spans="1:9" ht="15" hidden="1" customHeight="1" x14ac:dyDescent="0.25">
      <c r="A486" s="127" t="s">
        <v>134</v>
      </c>
      <c r="B486" s="64" t="s">
        <v>56</v>
      </c>
      <c r="C486" s="2" t="s">
        <v>33</v>
      </c>
      <c r="D486" s="2" t="s">
        <v>18</v>
      </c>
      <c r="E486" s="331" t="s">
        <v>205</v>
      </c>
      <c r="F486" s="332" t="s">
        <v>707</v>
      </c>
      <c r="G486" s="333" t="s">
        <v>708</v>
      </c>
      <c r="H486" s="53"/>
      <c r="I486" s="424"/>
    </row>
    <row r="487" spans="1:9" ht="15" hidden="1" customHeight="1" x14ac:dyDescent="0.25">
      <c r="A487" s="127" t="s">
        <v>714</v>
      </c>
      <c r="B487" s="64" t="s">
        <v>56</v>
      </c>
      <c r="C487" s="2" t="s">
        <v>33</v>
      </c>
      <c r="D487" s="2" t="s">
        <v>18</v>
      </c>
      <c r="E487" s="331" t="s">
        <v>205</v>
      </c>
      <c r="F487" s="332" t="s">
        <v>8</v>
      </c>
      <c r="G487" s="333" t="s">
        <v>708</v>
      </c>
      <c r="H487" s="53"/>
      <c r="I487" s="424"/>
    </row>
    <row r="488" spans="1:9" ht="15" hidden="1" customHeight="1" x14ac:dyDescent="0.25">
      <c r="A488" s="127" t="s">
        <v>122</v>
      </c>
      <c r="B488" s="64" t="s">
        <v>56</v>
      </c>
      <c r="C488" s="2" t="s">
        <v>33</v>
      </c>
      <c r="D488" s="2" t="s">
        <v>18</v>
      </c>
      <c r="E488" s="331" t="s">
        <v>205</v>
      </c>
      <c r="F488" s="332" t="s">
        <v>8</v>
      </c>
      <c r="G488" s="333" t="s">
        <v>713</v>
      </c>
      <c r="H488" s="53"/>
      <c r="I488" s="424"/>
    </row>
    <row r="489" spans="1:9" ht="15" hidden="1" customHeight="1" x14ac:dyDescent="0.25">
      <c r="A489" s="136" t="s">
        <v>89</v>
      </c>
      <c r="B489" s="446" t="s">
        <v>56</v>
      </c>
      <c r="C489" s="2" t="s">
        <v>33</v>
      </c>
      <c r="D489" s="2" t="s">
        <v>18</v>
      </c>
      <c r="E489" s="331" t="s">
        <v>205</v>
      </c>
      <c r="F489" s="332" t="s">
        <v>8</v>
      </c>
      <c r="G489" s="333" t="s">
        <v>713</v>
      </c>
      <c r="H489" s="2" t="s">
        <v>14</v>
      </c>
      <c r="I489" s="426"/>
    </row>
    <row r="490" spans="1:9" ht="15" hidden="1" customHeight="1" x14ac:dyDescent="0.25">
      <c r="A490" s="139" t="s">
        <v>35</v>
      </c>
      <c r="B490" s="22" t="s">
        <v>56</v>
      </c>
      <c r="C490" s="22">
        <v>10</v>
      </c>
      <c r="D490" s="22"/>
      <c r="E490" s="362"/>
      <c r="F490" s="363"/>
      <c r="G490" s="364"/>
      <c r="H490" s="18"/>
      <c r="I490" s="452"/>
    </row>
    <row r="491" spans="1:9" ht="15" hidden="1" customHeight="1" x14ac:dyDescent="0.25">
      <c r="A491" s="135" t="s">
        <v>39</v>
      </c>
      <c r="B491" s="32" t="s">
        <v>56</v>
      </c>
      <c r="C491" s="32">
        <v>10</v>
      </c>
      <c r="D491" s="28" t="s">
        <v>13</v>
      </c>
      <c r="E491" s="325"/>
      <c r="F491" s="326"/>
      <c r="G491" s="327"/>
      <c r="H491" s="28"/>
      <c r="I491" s="453"/>
    </row>
    <row r="492" spans="1:9" ht="15" hidden="1" customHeight="1" x14ac:dyDescent="0.25">
      <c r="A492" s="123" t="s">
        <v>168</v>
      </c>
      <c r="B492" s="39" t="s">
        <v>56</v>
      </c>
      <c r="C492" s="37" t="s">
        <v>54</v>
      </c>
      <c r="D492" s="37" t="s">
        <v>13</v>
      </c>
      <c r="E492" s="328" t="s">
        <v>248</v>
      </c>
      <c r="F492" s="329" t="s">
        <v>707</v>
      </c>
      <c r="G492" s="330" t="s">
        <v>708</v>
      </c>
      <c r="H492" s="37"/>
      <c r="I492" s="423"/>
    </row>
    <row r="493" spans="1:9" ht="48" hidden="1" customHeight="1" x14ac:dyDescent="0.25">
      <c r="A493" s="125" t="s">
        <v>175</v>
      </c>
      <c r="B493" s="567" t="s">
        <v>56</v>
      </c>
      <c r="C493" s="64">
        <v>10</v>
      </c>
      <c r="D493" s="53" t="s">
        <v>13</v>
      </c>
      <c r="E493" s="371" t="s">
        <v>251</v>
      </c>
      <c r="F493" s="372" t="s">
        <v>707</v>
      </c>
      <c r="G493" s="373" t="s">
        <v>708</v>
      </c>
      <c r="H493" s="53"/>
      <c r="I493" s="424"/>
    </row>
    <row r="494" spans="1:9" ht="15" hidden="1" customHeight="1" x14ac:dyDescent="0.25">
      <c r="A494" s="125" t="s">
        <v>805</v>
      </c>
      <c r="B494" s="567" t="s">
        <v>56</v>
      </c>
      <c r="C494" s="64">
        <v>10</v>
      </c>
      <c r="D494" s="53" t="s">
        <v>13</v>
      </c>
      <c r="E494" s="371" t="s">
        <v>251</v>
      </c>
      <c r="F494" s="372" t="s">
        <v>8</v>
      </c>
      <c r="G494" s="373" t="s">
        <v>708</v>
      </c>
      <c r="H494" s="53"/>
      <c r="I494" s="424"/>
    </row>
    <row r="495" spans="1:9" ht="33" hidden="1" customHeight="1" x14ac:dyDescent="0.25">
      <c r="A495" s="125" t="s">
        <v>181</v>
      </c>
      <c r="B495" s="567" t="s">
        <v>56</v>
      </c>
      <c r="C495" s="64">
        <v>10</v>
      </c>
      <c r="D495" s="53" t="s">
        <v>13</v>
      </c>
      <c r="E495" s="371" t="s">
        <v>251</v>
      </c>
      <c r="F495" s="372" t="s">
        <v>815</v>
      </c>
      <c r="G495" s="373" t="s">
        <v>818</v>
      </c>
      <c r="H495" s="53"/>
      <c r="I495" s="424"/>
    </row>
    <row r="496" spans="1:9" ht="15" hidden="1" customHeight="1" x14ac:dyDescent="0.25">
      <c r="A496" s="136" t="s">
        <v>89</v>
      </c>
      <c r="B496" s="446" t="s">
        <v>56</v>
      </c>
      <c r="C496" s="64">
        <v>10</v>
      </c>
      <c r="D496" s="53" t="s">
        <v>13</v>
      </c>
      <c r="E496" s="371" t="s">
        <v>251</v>
      </c>
      <c r="F496" s="372" t="s">
        <v>815</v>
      </c>
      <c r="G496" s="373" t="s">
        <v>818</v>
      </c>
      <c r="H496" s="53" t="s">
        <v>14</v>
      </c>
      <c r="I496" s="426"/>
    </row>
    <row r="497" spans="1:9" ht="15" hidden="1" customHeight="1" x14ac:dyDescent="0.25">
      <c r="A497" s="76" t="s">
        <v>38</v>
      </c>
      <c r="B497" s="567" t="s">
        <v>56</v>
      </c>
      <c r="C497" s="64">
        <v>10</v>
      </c>
      <c r="D497" s="53" t="s">
        <v>13</v>
      </c>
      <c r="E497" s="371" t="s">
        <v>251</v>
      </c>
      <c r="F497" s="372" t="s">
        <v>815</v>
      </c>
      <c r="G497" s="373" t="s">
        <v>818</v>
      </c>
      <c r="H497" s="53" t="s">
        <v>37</v>
      </c>
      <c r="I497" s="426"/>
    </row>
    <row r="498" spans="1:9" ht="48.75" hidden="1" customHeight="1" x14ac:dyDescent="0.25">
      <c r="A498" s="76" t="s">
        <v>176</v>
      </c>
      <c r="B498" s="567" t="s">
        <v>56</v>
      </c>
      <c r="C498" s="64">
        <v>10</v>
      </c>
      <c r="D498" s="53" t="s">
        <v>13</v>
      </c>
      <c r="E498" s="371" t="s">
        <v>806</v>
      </c>
      <c r="F498" s="372" t="s">
        <v>707</v>
      </c>
      <c r="G498" s="373" t="s">
        <v>708</v>
      </c>
      <c r="H498" s="53"/>
      <c r="I498" s="424"/>
    </row>
    <row r="499" spans="1:9" ht="15" hidden="1" customHeight="1" x14ac:dyDescent="0.25">
      <c r="A499" s="76" t="s">
        <v>807</v>
      </c>
      <c r="B499" s="567" t="s">
        <v>56</v>
      </c>
      <c r="C499" s="64">
        <v>10</v>
      </c>
      <c r="D499" s="53" t="s">
        <v>13</v>
      </c>
      <c r="E499" s="371" t="s">
        <v>252</v>
      </c>
      <c r="F499" s="372" t="s">
        <v>8</v>
      </c>
      <c r="G499" s="373" t="s">
        <v>708</v>
      </c>
      <c r="H499" s="53"/>
      <c r="I499" s="424"/>
    </row>
    <row r="500" spans="1:9" ht="33.75" hidden="1" customHeight="1" x14ac:dyDescent="0.25">
      <c r="A500" s="125" t="s">
        <v>181</v>
      </c>
      <c r="B500" s="567" t="s">
        <v>56</v>
      </c>
      <c r="C500" s="64">
        <v>10</v>
      </c>
      <c r="D500" s="53" t="s">
        <v>13</v>
      </c>
      <c r="E500" s="371" t="s">
        <v>252</v>
      </c>
      <c r="F500" s="372" t="s">
        <v>815</v>
      </c>
      <c r="G500" s="373" t="s">
        <v>818</v>
      </c>
      <c r="H500" s="53"/>
      <c r="I500" s="424"/>
    </row>
    <row r="501" spans="1:9" ht="15" hidden="1" customHeight="1" x14ac:dyDescent="0.25">
      <c r="A501" s="136" t="s">
        <v>89</v>
      </c>
      <c r="B501" s="446" t="s">
        <v>56</v>
      </c>
      <c r="C501" s="64">
        <v>10</v>
      </c>
      <c r="D501" s="53" t="s">
        <v>13</v>
      </c>
      <c r="E501" s="371" t="s">
        <v>252</v>
      </c>
      <c r="F501" s="372" t="s">
        <v>815</v>
      </c>
      <c r="G501" s="373" t="s">
        <v>818</v>
      </c>
      <c r="H501" s="53" t="s">
        <v>14</v>
      </c>
      <c r="I501" s="426"/>
    </row>
    <row r="502" spans="1:9" ht="15" hidden="1" customHeight="1" x14ac:dyDescent="0.25">
      <c r="A502" s="76" t="s">
        <v>38</v>
      </c>
      <c r="B502" s="567" t="s">
        <v>56</v>
      </c>
      <c r="C502" s="64">
        <v>10</v>
      </c>
      <c r="D502" s="53" t="s">
        <v>13</v>
      </c>
      <c r="E502" s="371" t="s">
        <v>252</v>
      </c>
      <c r="F502" s="372" t="s">
        <v>815</v>
      </c>
      <c r="G502" s="373" t="s">
        <v>818</v>
      </c>
      <c r="H502" s="53" t="s">
        <v>37</v>
      </c>
      <c r="I502" s="426"/>
    </row>
    <row r="503" spans="1:9" ht="50.25" hidden="1" customHeight="1" x14ac:dyDescent="0.25">
      <c r="A503" s="76" t="s">
        <v>169</v>
      </c>
      <c r="B503" s="567" t="s">
        <v>56</v>
      </c>
      <c r="C503" s="64">
        <v>10</v>
      </c>
      <c r="D503" s="53" t="s">
        <v>13</v>
      </c>
      <c r="E503" s="371" t="s">
        <v>249</v>
      </c>
      <c r="F503" s="372" t="s">
        <v>707</v>
      </c>
      <c r="G503" s="373" t="s">
        <v>708</v>
      </c>
      <c r="H503" s="53"/>
      <c r="I503" s="424"/>
    </row>
    <row r="504" spans="1:9" ht="15" hidden="1" customHeight="1" x14ac:dyDescent="0.25">
      <c r="A504" s="76" t="s">
        <v>794</v>
      </c>
      <c r="B504" s="567" t="s">
        <v>56</v>
      </c>
      <c r="C504" s="64">
        <v>10</v>
      </c>
      <c r="D504" s="53" t="s">
        <v>13</v>
      </c>
      <c r="E504" s="371" t="s">
        <v>249</v>
      </c>
      <c r="F504" s="372" t="s">
        <v>8</v>
      </c>
      <c r="G504" s="373" t="s">
        <v>708</v>
      </c>
      <c r="H504" s="53"/>
      <c r="I504" s="424"/>
    </row>
    <row r="505" spans="1:9" ht="15" hidden="1" customHeight="1" x14ac:dyDescent="0.25">
      <c r="A505" s="76" t="s">
        <v>820</v>
      </c>
      <c r="B505" s="567" t="s">
        <v>56</v>
      </c>
      <c r="C505" s="64">
        <v>10</v>
      </c>
      <c r="D505" s="53" t="s">
        <v>13</v>
      </c>
      <c r="E505" s="371" t="s">
        <v>249</v>
      </c>
      <c r="F505" s="372" t="s">
        <v>8</v>
      </c>
      <c r="G505" s="373" t="s">
        <v>819</v>
      </c>
      <c r="H505" s="53"/>
      <c r="I505" s="424"/>
    </row>
    <row r="506" spans="1:9" ht="15" hidden="1" customHeight="1" x14ac:dyDescent="0.25">
      <c r="A506" s="136" t="s">
        <v>89</v>
      </c>
      <c r="B506" s="446" t="s">
        <v>56</v>
      </c>
      <c r="C506" s="64">
        <v>10</v>
      </c>
      <c r="D506" s="53" t="s">
        <v>13</v>
      </c>
      <c r="E506" s="371" t="s">
        <v>249</v>
      </c>
      <c r="F506" s="372" t="s">
        <v>8</v>
      </c>
      <c r="G506" s="373" t="s">
        <v>819</v>
      </c>
      <c r="H506" s="53" t="s">
        <v>14</v>
      </c>
      <c r="I506" s="426"/>
    </row>
    <row r="507" spans="1:9" ht="15" hidden="1" customHeight="1" x14ac:dyDescent="0.25">
      <c r="A507" s="76" t="s">
        <v>38</v>
      </c>
      <c r="B507" s="567" t="s">
        <v>56</v>
      </c>
      <c r="C507" s="64">
        <v>10</v>
      </c>
      <c r="D507" s="53" t="s">
        <v>13</v>
      </c>
      <c r="E507" s="371" t="s">
        <v>249</v>
      </c>
      <c r="F507" s="372" t="s">
        <v>8</v>
      </c>
      <c r="G507" s="373" t="s">
        <v>819</v>
      </c>
      <c r="H507" s="53" t="s">
        <v>37</v>
      </c>
      <c r="I507" s="426"/>
    </row>
    <row r="508" spans="1:9" ht="15" hidden="1" customHeight="1" x14ac:dyDescent="0.25">
      <c r="A508" s="139" t="s">
        <v>41</v>
      </c>
      <c r="B508" s="22" t="s">
        <v>56</v>
      </c>
      <c r="C508" s="22">
        <v>11</v>
      </c>
      <c r="D508" s="22"/>
      <c r="E508" s="362"/>
      <c r="F508" s="363"/>
      <c r="G508" s="364"/>
      <c r="H508" s="18"/>
      <c r="I508" s="452"/>
    </row>
    <row r="509" spans="1:9" ht="15" hidden="1" customHeight="1" x14ac:dyDescent="0.25">
      <c r="A509" s="135" t="s">
        <v>42</v>
      </c>
      <c r="B509" s="32" t="s">
        <v>56</v>
      </c>
      <c r="C509" s="32">
        <v>11</v>
      </c>
      <c r="D509" s="28" t="s">
        <v>10</v>
      </c>
      <c r="E509" s="325"/>
      <c r="F509" s="326"/>
      <c r="G509" s="327"/>
      <c r="H509" s="28"/>
      <c r="I509" s="453"/>
    </row>
    <row r="510" spans="1:9" ht="15" hidden="1" customHeight="1" x14ac:dyDescent="0.25">
      <c r="A510" s="131" t="s">
        <v>142</v>
      </c>
      <c r="B510" s="447" t="s">
        <v>56</v>
      </c>
      <c r="C510" s="37" t="s">
        <v>43</v>
      </c>
      <c r="D510" s="37" t="s">
        <v>10</v>
      </c>
      <c r="E510" s="328" t="s">
        <v>202</v>
      </c>
      <c r="F510" s="329" t="s">
        <v>707</v>
      </c>
      <c r="G510" s="330" t="s">
        <v>708</v>
      </c>
      <c r="H510" s="40"/>
      <c r="I510" s="423"/>
    </row>
    <row r="511" spans="1:9" s="46" customFormat="1" ht="15" hidden="1" customHeight="1" x14ac:dyDescent="0.25">
      <c r="A511" s="76" t="s">
        <v>179</v>
      </c>
      <c r="B511" s="567" t="s">
        <v>56</v>
      </c>
      <c r="C511" s="44" t="s">
        <v>43</v>
      </c>
      <c r="D511" s="44" t="s">
        <v>10</v>
      </c>
      <c r="E511" s="374" t="s">
        <v>204</v>
      </c>
      <c r="F511" s="375" t="s">
        <v>707</v>
      </c>
      <c r="G511" s="376" t="s">
        <v>708</v>
      </c>
      <c r="H511" s="45"/>
      <c r="I511" s="427"/>
    </row>
    <row r="512" spans="1:9" s="46" customFormat="1" ht="15" hidden="1" customHeight="1" x14ac:dyDescent="0.25">
      <c r="A512" s="391" t="s">
        <v>816</v>
      </c>
      <c r="B512" s="567" t="s">
        <v>56</v>
      </c>
      <c r="C512" s="44" t="s">
        <v>43</v>
      </c>
      <c r="D512" s="44" t="s">
        <v>10</v>
      </c>
      <c r="E512" s="374" t="s">
        <v>204</v>
      </c>
      <c r="F512" s="375" t="s">
        <v>8</v>
      </c>
      <c r="G512" s="376" t="s">
        <v>708</v>
      </c>
      <c r="H512" s="45"/>
      <c r="I512" s="427"/>
    </row>
    <row r="513" spans="1:9" s="46" customFormat="1" ht="15" hidden="1" customHeight="1" x14ac:dyDescent="0.25">
      <c r="A513" s="96" t="s">
        <v>832</v>
      </c>
      <c r="B513" s="450" t="s">
        <v>56</v>
      </c>
      <c r="C513" s="44" t="s">
        <v>43</v>
      </c>
      <c r="D513" s="44" t="s">
        <v>10</v>
      </c>
      <c r="E513" s="374" t="s">
        <v>204</v>
      </c>
      <c r="F513" s="375" t="s">
        <v>8</v>
      </c>
      <c r="G513" s="376" t="s">
        <v>831</v>
      </c>
      <c r="H513" s="45"/>
      <c r="I513" s="427"/>
    </row>
    <row r="514" spans="1:9" s="46" customFormat="1" ht="15" hidden="1" customHeight="1" x14ac:dyDescent="0.25">
      <c r="A514" s="129" t="s">
        <v>89</v>
      </c>
      <c r="B514" s="451" t="s">
        <v>56</v>
      </c>
      <c r="C514" s="44" t="s">
        <v>43</v>
      </c>
      <c r="D514" s="44" t="s">
        <v>10</v>
      </c>
      <c r="E514" s="374" t="s">
        <v>204</v>
      </c>
      <c r="F514" s="375" t="s">
        <v>8</v>
      </c>
      <c r="G514" s="376" t="s">
        <v>831</v>
      </c>
      <c r="H514" s="45" t="s">
        <v>14</v>
      </c>
      <c r="I514" s="428"/>
    </row>
    <row r="515" spans="1:9" ht="15" hidden="1" customHeight="1" x14ac:dyDescent="0.25">
      <c r="A515" s="127" t="s">
        <v>185</v>
      </c>
      <c r="B515" s="64" t="s">
        <v>56</v>
      </c>
      <c r="C515" s="2" t="s">
        <v>43</v>
      </c>
      <c r="D515" s="2" t="s">
        <v>10</v>
      </c>
      <c r="E515" s="331" t="s">
        <v>235</v>
      </c>
      <c r="F515" s="332" t="s">
        <v>707</v>
      </c>
      <c r="G515" s="333" t="s">
        <v>708</v>
      </c>
      <c r="H515" s="2"/>
      <c r="I515" s="424"/>
    </row>
    <row r="516" spans="1:9" ht="15" hidden="1" customHeight="1" x14ac:dyDescent="0.25">
      <c r="A516" s="388" t="s">
        <v>715</v>
      </c>
      <c r="B516" s="64" t="s">
        <v>56</v>
      </c>
      <c r="C516" s="44" t="s">
        <v>43</v>
      </c>
      <c r="D516" s="44" t="s">
        <v>10</v>
      </c>
      <c r="E516" s="331" t="s">
        <v>235</v>
      </c>
      <c r="F516" s="332" t="s">
        <v>8</v>
      </c>
      <c r="G516" s="333" t="s">
        <v>708</v>
      </c>
      <c r="H516" s="2"/>
      <c r="I516" s="424"/>
    </row>
    <row r="517" spans="1:9" ht="15" hidden="1" customHeight="1" x14ac:dyDescent="0.25">
      <c r="A517" s="100" t="s">
        <v>117</v>
      </c>
      <c r="B517" s="64" t="s">
        <v>56</v>
      </c>
      <c r="C517" s="2" t="s">
        <v>43</v>
      </c>
      <c r="D517" s="2" t="s">
        <v>10</v>
      </c>
      <c r="E517" s="331" t="s">
        <v>235</v>
      </c>
      <c r="F517" s="332" t="s">
        <v>8</v>
      </c>
      <c r="G517" s="333" t="s">
        <v>717</v>
      </c>
      <c r="H517" s="2"/>
      <c r="I517" s="424"/>
    </row>
    <row r="518" spans="1:9" ht="15" hidden="1" customHeight="1" x14ac:dyDescent="0.25">
      <c r="A518" s="136" t="s">
        <v>89</v>
      </c>
      <c r="B518" s="446" t="s">
        <v>56</v>
      </c>
      <c r="C518" s="2" t="s">
        <v>43</v>
      </c>
      <c r="D518" s="2" t="s">
        <v>10</v>
      </c>
      <c r="E518" s="331" t="s">
        <v>235</v>
      </c>
      <c r="F518" s="332" t="s">
        <v>8</v>
      </c>
      <c r="G518" s="333" t="s">
        <v>717</v>
      </c>
      <c r="H518" s="2" t="s">
        <v>14</v>
      </c>
      <c r="I518" s="425"/>
    </row>
    <row r="519" spans="1:9" ht="15" hidden="1" customHeight="1" x14ac:dyDescent="0.25">
      <c r="A519" s="132" t="s">
        <v>170</v>
      </c>
      <c r="B519" s="39" t="s">
        <v>56</v>
      </c>
      <c r="C519" s="37" t="s">
        <v>43</v>
      </c>
      <c r="D519" s="37" t="s">
        <v>10</v>
      </c>
      <c r="E519" s="328" t="s">
        <v>796</v>
      </c>
      <c r="F519" s="329" t="s">
        <v>707</v>
      </c>
      <c r="G519" s="330" t="s">
        <v>708</v>
      </c>
      <c r="H519" s="37"/>
      <c r="I519" s="423"/>
    </row>
    <row r="520" spans="1:9" ht="15" hidden="1" customHeight="1" x14ac:dyDescent="0.25">
      <c r="A520" s="133" t="s">
        <v>186</v>
      </c>
      <c r="B520" s="64" t="s">
        <v>56</v>
      </c>
      <c r="C520" s="2" t="s">
        <v>43</v>
      </c>
      <c r="D520" s="2" t="s">
        <v>10</v>
      </c>
      <c r="E520" s="331" t="s">
        <v>255</v>
      </c>
      <c r="F520" s="332" t="s">
        <v>707</v>
      </c>
      <c r="G520" s="333" t="s">
        <v>708</v>
      </c>
      <c r="H520" s="2"/>
      <c r="I520" s="424"/>
    </row>
    <row r="521" spans="1:9" ht="15" hidden="1" customHeight="1" x14ac:dyDescent="0.25">
      <c r="A521" s="133" t="s">
        <v>833</v>
      </c>
      <c r="B521" s="64" t="s">
        <v>56</v>
      </c>
      <c r="C521" s="2" t="s">
        <v>43</v>
      </c>
      <c r="D521" s="2" t="s">
        <v>10</v>
      </c>
      <c r="E521" s="331" t="s">
        <v>255</v>
      </c>
      <c r="F521" s="332" t="s">
        <v>8</v>
      </c>
      <c r="G521" s="333" t="s">
        <v>708</v>
      </c>
      <c r="H521" s="2"/>
      <c r="I521" s="424"/>
    </row>
    <row r="522" spans="1:9" ht="15" hidden="1" customHeight="1" x14ac:dyDescent="0.25">
      <c r="A522" s="76" t="s">
        <v>187</v>
      </c>
      <c r="B522" s="567" t="s">
        <v>56</v>
      </c>
      <c r="C522" s="2" t="s">
        <v>43</v>
      </c>
      <c r="D522" s="2" t="s">
        <v>10</v>
      </c>
      <c r="E522" s="331" t="s">
        <v>255</v>
      </c>
      <c r="F522" s="332" t="s">
        <v>8</v>
      </c>
      <c r="G522" s="333" t="s">
        <v>834</v>
      </c>
      <c r="H522" s="2"/>
      <c r="I522" s="424"/>
    </row>
    <row r="523" spans="1:9" ht="15" hidden="1" customHeight="1" x14ac:dyDescent="0.25">
      <c r="A523" s="136" t="s">
        <v>89</v>
      </c>
      <c r="B523" s="446" t="s">
        <v>56</v>
      </c>
      <c r="C523" s="2" t="s">
        <v>43</v>
      </c>
      <c r="D523" s="2" t="s">
        <v>10</v>
      </c>
      <c r="E523" s="331" t="s">
        <v>255</v>
      </c>
      <c r="F523" s="332" t="s">
        <v>8</v>
      </c>
      <c r="G523" s="333" t="s">
        <v>834</v>
      </c>
      <c r="H523" s="2" t="s">
        <v>14</v>
      </c>
      <c r="I523" s="426"/>
    </row>
  </sheetData>
  <mergeCells count="11">
    <mergeCell ref="A7:H7"/>
    <mergeCell ref="E13:G13"/>
    <mergeCell ref="J124:L124"/>
    <mergeCell ref="A9:I9"/>
    <mergeCell ref="A10:I10"/>
    <mergeCell ref="A11:I11"/>
    <mergeCell ref="A2:G2"/>
    <mergeCell ref="A3:H3"/>
    <mergeCell ref="A4:H4"/>
    <mergeCell ref="A5:H5"/>
    <mergeCell ref="A6:H6"/>
  </mergeCells>
  <pageMargins left="0.70866141732283472" right="0.70866141732283472" top="0.74803149606299213" bottom="0.74803149606299213" header="0.31496062992125984" footer="0.31496062992125984"/>
  <pageSetup paperSize="9" scale="65" orientation="portrait" blackAndWhite="1" r:id="rId1"/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4"/>
  <sheetViews>
    <sheetView tabSelected="1" zoomScaleNormal="100" workbookViewId="0">
      <selection activeCell="A7" sqref="A7:F7"/>
    </sheetView>
  </sheetViews>
  <sheetFormatPr defaultRowHeight="15" x14ac:dyDescent="0.25"/>
  <cols>
    <col min="1" max="1" width="81.7109375" customWidth="1"/>
    <col min="2" max="2" width="4.7109375" customWidth="1"/>
    <col min="3" max="3" width="3.28515625" customWidth="1"/>
    <col min="4" max="4" width="7.140625" customWidth="1"/>
    <col min="5" max="5" width="5.42578125" customWidth="1"/>
    <col min="6" max="6" width="16.28515625" customWidth="1"/>
    <col min="7" max="7" width="0.140625" customWidth="1"/>
    <col min="8" max="8" width="5.5703125" customWidth="1"/>
  </cols>
  <sheetData>
    <row r="1" spans="1:7" ht="15.75" x14ac:dyDescent="0.25">
      <c r="A1" s="649" t="s">
        <v>929</v>
      </c>
      <c r="B1" s="649"/>
      <c r="C1" s="649"/>
      <c r="D1" s="649"/>
      <c r="E1" s="649"/>
      <c r="F1" s="649"/>
      <c r="G1" s="649"/>
    </row>
    <row r="2" spans="1:7" ht="15.75" x14ac:dyDescent="0.25">
      <c r="A2" s="649" t="s">
        <v>973</v>
      </c>
      <c r="B2" s="649"/>
      <c r="C2" s="649"/>
      <c r="D2" s="649"/>
      <c r="E2" s="649"/>
      <c r="F2" s="649"/>
      <c r="G2" s="649"/>
    </row>
    <row r="3" spans="1:7" ht="15.75" x14ac:dyDescent="0.25">
      <c r="A3" s="649" t="s">
        <v>974</v>
      </c>
      <c r="B3" s="649"/>
      <c r="C3" s="649"/>
      <c r="D3" s="649"/>
      <c r="E3" s="649"/>
      <c r="F3" s="649"/>
      <c r="G3" s="649"/>
    </row>
    <row r="4" spans="1:7" ht="15.75" x14ac:dyDescent="0.25">
      <c r="A4" s="650" t="s">
        <v>948</v>
      </c>
      <c r="B4" s="650"/>
      <c r="C4" s="650"/>
      <c r="D4" s="650"/>
      <c r="E4" s="650"/>
      <c r="F4" s="650"/>
      <c r="G4" s="650"/>
    </row>
    <row r="5" spans="1:7" ht="15.75" x14ac:dyDescent="0.25">
      <c r="A5" s="650" t="s">
        <v>927</v>
      </c>
      <c r="B5" s="650"/>
      <c r="C5" s="650"/>
      <c r="D5" s="650"/>
      <c r="E5" s="650"/>
      <c r="F5" s="650"/>
      <c r="G5" s="650"/>
    </row>
    <row r="6" spans="1:7" x14ac:dyDescent="0.25">
      <c r="C6" s="565" t="s">
        <v>975</v>
      </c>
      <c r="D6" s="565"/>
      <c r="E6" s="565"/>
    </row>
    <row r="7" spans="1:7" ht="15" customHeight="1" x14ac:dyDescent="0.25">
      <c r="A7" s="656" t="s">
        <v>996</v>
      </c>
      <c r="B7" s="656"/>
      <c r="C7" s="656"/>
      <c r="D7" s="656"/>
      <c r="E7" s="656"/>
      <c r="F7" s="656"/>
    </row>
    <row r="8" spans="1:7" x14ac:dyDescent="0.25">
      <c r="B8" s="4"/>
      <c r="C8" s="4"/>
      <c r="D8" s="4"/>
      <c r="E8" s="4"/>
      <c r="F8" s="4"/>
    </row>
    <row r="9" spans="1:7" ht="18.75" x14ac:dyDescent="0.3">
      <c r="A9" s="214" t="s">
        <v>275</v>
      </c>
      <c r="B9" s="215"/>
      <c r="C9" s="303"/>
      <c r="D9" s="166"/>
      <c r="E9" s="166"/>
    </row>
    <row r="10" spans="1:7" ht="18.75" customHeight="1" x14ac:dyDescent="0.25">
      <c r="A10" s="642" t="s">
        <v>986</v>
      </c>
      <c r="B10" s="642"/>
      <c r="C10" s="642"/>
      <c r="D10" s="642"/>
      <c r="E10" s="642"/>
      <c r="F10" s="642"/>
    </row>
    <row r="11" spans="1:7" ht="18.75" customHeight="1" x14ac:dyDescent="0.25">
      <c r="A11" s="642" t="s">
        <v>987</v>
      </c>
      <c r="B11" s="642"/>
      <c r="C11" s="642"/>
      <c r="D11" s="642"/>
      <c r="E11" s="642"/>
      <c r="F11" s="642"/>
    </row>
    <row r="12" spans="1:7" ht="18.75" x14ac:dyDescent="0.3">
      <c r="A12" s="642" t="s">
        <v>666</v>
      </c>
      <c r="B12" s="652"/>
      <c r="C12" s="303"/>
      <c r="D12" s="165"/>
      <c r="E12" s="165"/>
    </row>
    <row r="13" spans="1:7" ht="15.75" x14ac:dyDescent="0.25">
      <c r="B13" s="74"/>
      <c r="C13" s="302"/>
      <c r="D13" s="74"/>
      <c r="E13" s="74"/>
      <c r="F13" t="s">
        <v>873</v>
      </c>
    </row>
    <row r="14" spans="1:7" ht="45.75" customHeight="1" x14ac:dyDescent="0.25">
      <c r="A14" s="60" t="s">
        <v>0</v>
      </c>
      <c r="B14" s="653" t="s">
        <v>3</v>
      </c>
      <c r="C14" s="654"/>
      <c r="D14" s="655"/>
      <c r="E14" s="60" t="s">
        <v>4</v>
      </c>
      <c r="F14" s="164" t="s">
        <v>276</v>
      </c>
    </row>
    <row r="15" spans="1:7" ht="15.75" x14ac:dyDescent="0.25">
      <c r="A15" s="174" t="s">
        <v>478</v>
      </c>
      <c r="B15" s="154"/>
      <c r="C15" s="355"/>
      <c r="D15" s="177"/>
      <c r="E15" s="35"/>
      <c r="F15" s="431">
        <f>SUM(F338+F330+F325+F311+F307+F297+F259+F214+F182+F16)</f>
        <v>3193328</v>
      </c>
    </row>
    <row r="16" spans="1:7" ht="51.75" customHeight="1" x14ac:dyDescent="0.25">
      <c r="A16" s="175" t="s">
        <v>976</v>
      </c>
      <c r="B16" s="178" t="s">
        <v>248</v>
      </c>
      <c r="C16" s="356" t="s">
        <v>707</v>
      </c>
      <c r="D16" s="179" t="s">
        <v>708</v>
      </c>
      <c r="E16" s="176"/>
      <c r="F16" s="421">
        <f>SUM(F17+F26+F37+F46)</f>
        <v>547000</v>
      </c>
    </row>
    <row r="17" spans="1:6" ht="49.5" customHeight="1" x14ac:dyDescent="0.25">
      <c r="A17" s="173" t="s">
        <v>977</v>
      </c>
      <c r="B17" s="181" t="s">
        <v>251</v>
      </c>
      <c r="C17" s="490" t="s">
        <v>707</v>
      </c>
      <c r="D17" s="182" t="s">
        <v>708</v>
      </c>
      <c r="E17" s="180"/>
      <c r="F17" s="522">
        <f>SUM(F18)</f>
        <v>547000</v>
      </c>
    </row>
    <row r="18" spans="1:6" ht="23.25" customHeight="1" x14ac:dyDescent="0.25">
      <c r="A18" s="480" t="s">
        <v>805</v>
      </c>
      <c r="B18" s="481" t="s">
        <v>251</v>
      </c>
      <c r="C18" s="482" t="s">
        <v>8</v>
      </c>
      <c r="D18" s="483" t="s">
        <v>708</v>
      </c>
      <c r="E18" s="484"/>
      <c r="F18" s="427">
        <f>SUM(F19+F22)</f>
        <v>547000</v>
      </c>
    </row>
    <row r="19" spans="1:6" ht="35.25" hidden="1" customHeight="1" x14ac:dyDescent="0.25">
      <c r="A19" s="36" t="s">
        <v>181</v>
      </c>
      <c r="B19" s="147" t="s">
        <v>251</v>
      </c>
      <c r="C19" s="315" t="s">
        <v>815</v>
      </c>
      <c r="D19" s="145" t="s">
        <v>818</v>
      </c>
      <c r="E19" s="183"/>
      <c r="F19" s="423">
        <f>SUM(F20:F21)</f>
        <v>111564</v>
      </c>
    </row>
    <row r="20" spans="1:6" ht="48" customHeight="1" x14ac:dyDescent="0.25">
      <c r="A20" s="127" t="s">
        <v>995</v>
      </c>
      <c r="B20" s="161" t="s">
        <v>251</v>
      </c>
      <c r="C20" s="318" t="s">
        <v>815</v>
      </c>
      <c r="D20" s="156" t="s">
        <v>994</v>
      </c>
      <c r="E20" s="168" t="s">
        <v>11</v>
      </c>
      <c r="F20" s="426">
        <v>111564</v>
      </c>
    </row>
    <row r="21" spans="1:6" ht="21.75" hidden="1" customHeight="1" x14ac:dyDescent="0.25">
      <c r="A21" s="65" t="s">
        <v>38</v>
      </c>
      <c r="B21" s="161" t="s">
        <v>251</v>
      </c>
      <c r="C21" s="318" t="s">
        <v>815</v>
      </c>
      <c r="D21" s="156" t="s">
        <v>818</v>
      </c>
      <c r="E21" s="168" t="s">
        <v>37</v>
      </c>
      <c r="F21" s="426">
        <f>SUM(прил5!H399)</f>
        <v>0</v>
      </c>
    </row>
    <row r="22" spans="1:6" ht="32.25" customHeight="1" x14ac:dyDescent="0.25">
      <c r="A22" s="36" t="s">
        <v>99</v>
      </c>
      <c r="B22" s="504" t="s">
        <v>251</v>
      </c>
      <c r="C22" s="505" t="s">
        <v>8</v>
      </c>
      <c r="D22" s="145" t="s">
        <v>742</v>
      </c>
      <c r="E22" s="183"/>
      <c r="F22" s="423">
        <f>SUM(F23:F25)</f>
        <v>435436</v>
      </c>
    </row>
    <row r="23" spans="1:6" ht="36" customHeight="1" x14ac:dyDescent="0.25">
      <c r="A23" s="65" t="s">
        <v>88</v>
      </c>
      <c r="B23" s="506" t="s">
        <v>251</v>
      </c>
      <c r="C23" s="507" t="s">
        <v>8</v>
      </c>
      <c r="D23" s="156" t="s">
        <v>742</v>
      </c>
      <c r="E23" s="168" t="s">
        <v>11</v>
      </c>
      <c r="F23" s="426">
        <f>SUM(прил5!H354)</f>
        <v>377436</v>
      </c>
    </row>
    <row r="24" spans="1:6" ht="16.5" customHeight="1" x14ac:dyDescent="0.25">
      <c r="A24" s="65" t="s">
        <v>89</v>
      </c>
      <c r="B24" s="506" t="s">
        <v>251</v>
      </c>
      <c r="C24" s="507" t="s">
        <v>8</v>
      </c>
      <c r="D24" s="156" t="s">
        <v>742</v>
      </c>
      <c r="E24" s="168" t="s">
        <v>14</v>
      </c>
      <c r="F24" s="426">
        <f>SUM(прил5!H355)</f>
        <v>50000</v>
      </c>
    </row>
    <row r="25" spans="1:6" ht="16.5" hidden="1" customHeight="1" x14ac:dyDescent="0.25">
      <c r="A25" s="65" t="s">
        <v>16</v>
      </c>
      <c r="B25" s="506" t="s">
        <v>251</v>
      </c>
      <c r="C25" s="507" t="s">
        <v>8</v>
      </c>
      <c r="D25" s="156" t="s">
        <v>742</v>
      </c>
      <c r="E25" s="168" t="s">
        <v>15</v>
      </c>
      <c r="F25" s="426">
        <f>SUM(прил5!H356)</f>
        <v>8000</v>
      </c>
    </row>
    <row r="26" spans="1:6" ht="35.25" hidden="1" customHeight="1" x14ac:dyDescent="0.25">
      <c r="A26" s="184" t="s">
        <v>176</v>
      </c>
      <c r="B26" s="495" t="s">
        <v>806</v>
      </c>
      <c r="C26" s="357" t="s">
        <v>707</v>
      </c>
      <c r="D26" s="186" t="s">
        <v>708</v>
      </c>
      <c r="E26" s="187"/>
      <c r="F26" s="523">
        <f>SUM(F28+F31+F35)</f>
        <v>0</v>
      </c>
    </row>
    <row r="27" spans="1:6" ht="18" hidden="1" customHeight="1" x14ac:dyDescent="0.25">
      <c r="A27" s="485" t="s">
        <v>807</v>
      </c>
      <c r="B27" s="486" t="s">
        <v>252</v>
      </c>
      <c r="C27" s="487" t="s">
        <v>8</v>
      </c>
      <c r="D27" s="488" t="s">
        <v>708</v>
      </c>
      <c r="E27" s="489"/>
      <c r="F27" s="424">
        <f>SUM(F28+F31+F35)</f>
        <v>0</v>
      </c>
    </row>
    <row r="28" spans="1:6" ht="35.25" hidden="1" customHeight="1" x14ac:dyDescent="0.25">
      <c r="A28" s="36" t="s">
        <v>181</v>
      </c>
      <c r="B28" s="147" t="s">
        <v>252</v>
      </c>
      <c r="C28" s="315" t="s">
        <v>815</v>
      </c>
      <c r="D28" s="145" t="s">
        <v>818</v>
      </c>
      <c r="E28" s="183"/>
      <c r="F28" s="423">
        <f>SUM(F29:F30)</f>
        <v>0</v>
      </c>
    </row>
    <row r="29" spans="1:6" ht="18.75" hidden="1" customHeight="1" x14ac:dyDescent="0.25">
      <c r="A29" s="65" t="s">
        <v>89</v>
      </c>
      <c r="B29" s="161" t="s">
        <v>252</v>
      </c>
      <c r="C29" s="318" t="s">
        <v>815</v>
      </c>
      <c r="D29" s="156" t="s">
        <v>818</v>
      </c>
      <c r="E29" s="168" t="s">
        <v>14</v>
      </c>
      <c r="F29" s="426">
        <f>SUM(прил5!H403)</f>
        <v>0</v>
      </c>
    </row>
    <row r="30" spans="1:6" ht="16.5" hidden="1" customHeight="1" x14ac:dyDescent="0.25">
      <c r="A30" s="65" t="s">
        <v>38</v>
      </c>
      <c r="B30" s="161" t="s">
        <v>252</v>
      </c>
      <c r="C30" s="318" t="s">
        <v>815</v>
      </c>
      <c r="D30" s="156" t="s">
        <v>818</v>
      </c>
      <c r="E30" s="168" t="s">
        <v>37</v>
      </c>
      <c r="F30" s="426">
        <f>SUM(прил5!H404)</f>
        <v>0</v>
      </c>
    </row>
    <row r="31" spans="1:6" ht="33" hidden="1" customHeight="1" x14ac:dyDescent="0.25">
      <c r="A31" s="36" t="s">
        <v>99</v>
      </c>
      <c r="B31" s="504" t="s">
        <v>252</v>
      </c>
      <c r="C31" s="505" t="s">
        <v>8</v>
      </c>
      <c r="D31" s="145" t="s">
        <v>742</v>
      </c>
      <c r="E31" s="183"/>
      <c r="F31" s="423">
        <f>SUM(F32:F34)</f>
        <v>0</v>
      </c>
    </row>
    <row r="32" spans="1:6" ht="33.75" hidden="1" customHeight="1" x14ac:dyDescent="0.25">
      <c r="A32" s="65" t="s">
        <v>88</v>
      </c>
      <c r="B32" s="506" t="s">
        <v>252</v>
      </c>
      <c r="C32" s="507" t="s">
        <v>8</v>
      </c>
      <c r="D32" s="156" t="s">
        <v>742</v>
      </c>
      <c r="E32" s="168" t="s">
        <v>11</v>
      </c>
      <c r="F32" s="426">
        <f>SUM(прил5!H360)</f>
        <v>0</v>
      </c>
    </row>
    <row r="33" spans="1:6" ht="18.75" hidden="1" customHeight="1" x14ac:dyDescent="0.25">
      <c r="A33" s="65" t="s">
        <v>89</v>
      </c>
      <c r="B33" s="506" t="s">
        <v>252</v>
      </c>
      <c r="C33" s="507" t="s">
        <v>8</v>
      </c>
      <c r="D33" s="156" t="s">
        <v>742</v>
      </c>
      <c r="E33" s="168" t="s">
        <v>14</v>
      </c>
      <c r="F33" s="426">
        <f>SUM(прил5!H361)</f>
        <v>0</v>
      </c>
    </row>
    <row r="34" spans="1:6" ht="18" hidden="1" customHeight="1" x14ac:dyDescent="0.25">
      <c r="A34" s="65" t="s">
        <v>16</v>
      </c>
      <c r="B34" s="506" t="s">
        <v>252</v>
      </c>
      <c r="C34" s="507" t="s">
        <v>8</v>
      </c>
      <c r="D34" s="156" t="s">
        <v>742</v>
      </c>
      <c r="E34" s="168" t="s">
        <v>15</v>
      </c>
      <c r="F34" s="426">
        <f>SUM(прил5!H362)</f>
        <v>0</v>
      </c>
    </row>
    <row r="35" spans="1:6" ht="31.5" hidden="1" customHeight="1" x14ac:dyDescent="0.25">
      <c r="A35" s="36" t="s">
        <v>775</v>
      </c>
      <c r="B35" s="504" t="s">
        <v>252</v>
      </c>
      <c r="C35" s="505" t="s">
        <v>8</v>
      </c>
      <c r="D35" s="145" t="s">
        <v>774</v>
      </c>
      <c r="E35" s="183"/>
      <c r="F35" s="423">
        <f>SUM(F36)</f>
        <v>0</v>
      </c>
    </row>
    <row r="36" spans="1:6" ht="16.5" hidden="1" customHeight="1" x14ac:dyDescent="0.25">
      <c r="A36" s="65" t="s">
        <v>19</v>
      </c>
      <c r="B36" s="506" t="s">
        <v>252</v>
      </c>
      <c r="C36" s="507" t="s">
        <v>8</v>
      </c>
      <c r="D36" s="156" t="s">
        <v>774</v>
      </c>
      <c r="E36" s="168" t="s">
        <v>72</v>
      </c>
      <c r="F36" s="426">
        <f>SUM(прил5!H104)</f>
        <v>0</v>
      </c>
    </row>
    <row r="37" spans="1:6" s="52" customFormat="1" ht="47.25" hidden="1" x14ac:dyDescent="0.25">
      <c r="A37" s="188" t="s">
        <v>169</v>
      </c>
      <c r="B37" s="497" t="s">
        <v>249</v>
      </c>
      <c r="C37" s="496" t="s">
        <v>707</v>
      </c>
      <c r="D37" s="186" t="s">
        <v>708</v>
      </c>
      <c r="E37" s="189"/>
      <c r="F37" s="523">
        <f>SUM(F39+F42)</f>
        <v>0</v>
      </c>
    </row>
    <row r="38" spans="1:6" s="52" customFormat="1" ht="47.25" hidden="1" x14ac:dyDescent="0.25">
      <c r="A38" s="491" t="s">
        <v>794</v>
      </c>
      <c r="B38" s="492" t="s">
        <v>249</v>
      </c>
      <c r="C38" s="493" t="s">
        <v>8</v>
      </c>
      <c r="D38" s="498" t="s">
        <v>708</v>
      </c>
      <c r="E38" s="494"/>
      <c r="F38" s="424">
        <f>SUM(F39+F42)</f>
        <v>0</v>
      </c>
    </row>
    <row r="39" spans="1:6" s="52" customFormat="1" ht="63.75" hidden="1" customHeight="1" x14ac:dyDescent="0.25">
      <c r="A39" s="92" t="s">
        <v>111</v>
      </c>
      <c r="B39" s="499" t="s">
        <v>249</v>
      </c>
      <c r="C39" s="500" t="s">
        <v>8</v>
      </c>
      <c r="D39" s="501" t="s">
        <v>819</v>
      </c>
      <c r="E39" s="39"/>
      <c r="F39" s="423">
        <f>SUM(F40:F41)</f>
        <v>0</v>
      </c>
    </row>
    <row r="40" spans="1:6" s="52" customFormat="1" ht="16.5" hidden="1" customHeight="1" x14ac:dyDescent="0.25">
      <c r="A40" s="169" t="s">
        <v>89</v>
      </c>
      <c r="B40" s="502" t="s">
        <v>249</v>
      </c>
      <c r="C40" s="503" t="s">
        <v>8</v>
      </c>
      <c r="D40" s="156" t="s">
        <v>819</v>
      </c>
      <c r="E40" s="64">
        <v>200</v>
      </c>
      <c r="F40" s="426">
        <f>SUM(прил5!H408)</f>
        <v>0</v>
      </c>
    </row>
    <row r="41" spans="1:6" s="52" customFormat="1" ht="17.25" hidden="1" customHeight="1" x14ac:dyDescent="0.25">
      <c r="A41" s="169" t="s">
        <v>38</v>
      </c>
      <c r="B41" s="502" t="s">
        <v>249</v>
      </c>
      <c r="C41" s="503" t="s">
        <v>8</v>
      </c>
      <c r="D41" s="156" t="s">
        <v>819</v>
      </c>
      <c r="E41" s="64">
        <v>300</v>
      </c>
      <c r="F41" s="426">
        <f>SUM(прил5!H409)</f>
        <v>0</v>
      </c>
    </row>
    <row r="42" spans="1:6" s="52" customFormat="1" ht="31.5" hidden="1" x14ac:dyDescent="0.25">
      <c r="A42" s="193" t="s">
        <v>99</v>
      </c>
      <c r="B42" s="508" t="s">
        <v>249</v>
      </c>
      <c r="C42" s="509" t="s">
        <v>8</v>
      </c>
      <c r="D42" s="194" t="s">
        <v>742</v>
      </c>
      <c r="E42" s="39"/>
      <c r="F42" s="423">
        <f>SUM(F43:F45)</f>
        <v>0</v>
      </c>
    </row>
    <row r="43" spans="1:6" s="52" customFormat="1" ht="47.25" hidden="1" x14ac:dyDescent="0.25">
      <c r="A43" s="169" t="s">
        <v>88</v>
      </c>
      <c r="B43" s="510" t="s">
        <v>249</v>
      </c>
      <c r="C43" s="511" t="s">
        <v>8</v>
      </c>
      <c r="D43" s="191" t="s">
        <v>742</v>
      </c>
      <c r="E43" s="64">
        <v>100</v>
      </c>
      <c r="F43" s="426">
        <f>SUM(прил5!H262)</f>
        <v>0</v>
      </c>
    </row>
    <row r="44" spans="1:6" s="52" customFormat="1" ht="17.25" hidden="1" customHeight="1" x14ac:dyDescent="0.25">
      <c r="A44" s="169" t="s">
        <v>89</v>
      </c>
      <c r="B44" s="510" t="s">
        <v>249</v>
      </c>
      <c r="C44" s="511" t="s">
        <v>8</v>
      </c>
      <c r="D44" s="190" t="s">
        <v>742</v>
      </c>
      <c r="E44" s="64">
        <v>200</v>
      </c>
      <c r="F44" s="426">
        <f>SUM(прил5!H263)</f>
        <v>0</v>
      </c>
    </row>
    <row r="45" spans="1:6" s="52" customFormat="1" ht="15.75" hidden="1" customHeight="1" x14ac:dyDescent="0.25">
      <c r="A45" s="169" t="s">
        <v>16</v>
      </c>
      <c r="B45" s="510" t="s">
        <v>249</v>
      </c>
      <c r="C45" s="511" t="s">
        <v>8</v>
      </c>
      <c r="D45" s="191" t="s">
        <v>742</v>
      </c>
      <c r="E45" s="64">
        <v>800</v>
      </c>
      <c r="F45" s="426">
        <f>SUM(прил5!H264)</f>
        <v>0</v>
      </c>
    </row>
    <row r="46" spans="1:6" s="52" customFormat="1" ht="49.5" hidden="1" customHeight="1" x14ac:dyDescent="0.25">
      <c r="A46" s="195" t="s">
        <v>178</v>
      </c>
      <c r="B46" s="196" t="s">
        <v>254</v>
      </c>
      <c r="C46" s="207" t="s">
        <v>707</v>
      </c>
      <c r="D46" s="192" t="s">
        <v>708</v>
      </c>
      <c r="E46" s="189"/>
      <c r="F46" s="523">
        <f>SUM(F47+F50)</f>
        <v>0</v>
      </c>
    </row>
    <row r="47" spans="1:6" s="52" customFormat="1" ht="64.5" hidden="1" customHeight="1" x14ac:dyDescent="0.25">
      <c r="A47" s="512" t="s">
        <v>814</v>
      </c>
      <c r="B47" s="516" t="s">
        <v>254</v>
      </c>
      <c r="C47" s="517" t="s">
        <v>8</v>
      </c>
      <c r="D47" s="515" t="s">
        <v>708</v>
      </c>
      <c r="E47" s="494"/>
      <c r="F47" s="424">
        <f>SUM(F48)</f>
        <v>0</v>
      </c>
    </row>
    <row r="48" spans="1:6" s="52" customFormat="1" ht="33" hidden="1" customHeight="1" x14ac:dyDescent="0.25">
      <c r="A48" s="92" t="s">
        <v>87</v>
      </c>
      <c r="B48" s="518" t="s">
        <v>254</v>
      </c>
      <c r="C48" s="519" t="s">
        <v>815</v>
      </c>
      <c r="D48" s="194" t="s">
        <v>712</v>
      </c>
      <c r="E48" s="39"/>
      <c r="F48" s="423">
        <f>SUM(F49)</f>
        <v>0</v>
      </c>
    </row>
    <row r="49" spans="1:6" s="52" customFormat="1" ht="49.5" hidden="1" customHeight="1" x14ac:dyDescent="0.25">
      <c r="A49" s="95" t="s">
        <v>88</v>
      </c>
      <c r="B49" s="520" t="s">
        <v>254</v>
      </c>
      <c r="C49" s="521" t="s">
        <v>815</v>
      </c>
      <c r="D49" s="191" t="s">
        <v>712</v>
      </c>
      <c r="E49" s="64">
        <v>100</v>
      </c>
      <c r="F49" s="426">
        <f>SUM(прил5!H373)</f>
        <v>0</v>
      </c>
    </row>
    <row r="50" spans="1:6" s="52" customFormat="1" ht="49.5" hidden="1" customHeight="1" x14ac:dyDescent="0.25">
      <c r="A50" s="512" t="s">
        <v>811</v>
      </c>
      <c r="B50" s="513" t="s">
        <v>254</v>
      </c>
      <c r="C50" s="514" t="s">
        <v>10</v>
      </c>
      <c r="D50" s="515" t="s">
        <v>708</v>
      </c>
      <c r="E50" s="494"/>
      <c r="F50" s="424">
        <f>SUM(F51+F53)</f>
        <v>0</v>
      </c>
    </row>
    <row r="51" spans="1:6" s="52" customFormat="1" ht="49.5" hidden="1" customHeight="1" x14ac:dyDescent="0.25">
      <c r="A51" s="92" t="s">
        <v>101</v>
      </c>
      <c r="B51" s="518" t="s">
        <v>254</v>
      </c>
      <c r="C51" s="519" t="s">
        <v>812</v>
      </c>
      <c r="D51" s="194" t="s">
        <v>813</v>
      </c>
      <c r="E51" s="39"/>
      <c r="F51" s="423">
        <f>SUM(F52)</f>
        <v>0</v>
      </c>
    </row>
    <row r="52" spans="1:6" s="52" customFormat="1" ht="49.5" hidden="1" customHeight="1" x14ac:dyDescent="0.25">
      <c r="A52" s="95" t="s">
        <v>88</v>
      </c>
      <c r="B52" s="520" t="s">
        <v>254</v>
      </c>
      <c r="C52" s="521" t="s">
        <v>812</v>
      </c>
      <c r="D52" s="191" t="s">
        <v>813</v>
      </c>
      <c r="E52" s="64">
        <v>100</v>
      </c>
      <c r="F52" s="426">
        <f>SUM(прил5!H376)</f>
        <v>0</v>
      </c>
    </row>
    <row r="53" spans="1:6" s="52" customFormat="1" ht="33" hidden="1" customHeight="1" x14ac:dyDescent="0.25">
      <c r="A53" s="92" t="s">
        <v>99</v>
      </c>
      <c r="B53" s="518" t="s">
        <v>254</v>
      </c>
      <c r="C53" s="519" t="s">
        <v>812</v>
      </c>
      <c r="D53" s="194" t="s">
        <v>742</v>
      </c>
      <c r="E53" s="39"/>
      <c r="F53" s="423">
        <f>SUM(F54:F56)</f>
        <v>0</v>
      </c>
    </row>
    <row r="54" spans="1:6" s="52" customFormat="1" ht="49.5" hidden="1" customHeight="1" x14ac:dyDescent="0.25">
      <c r="A54" s="95" t="s">
        <v>88</v>
      </c>
      <c r="B54" s="520" t="s">
        <v>254</v>
      </c>
      <c r="C54" s="521" t="s">
        <v>812</v>
      </c>
      <c r="D54" s="191" t="s">
        <v>742</v>
      </c>
      <c r="E54" s="64">
        <v>100</v>
      </c>
      <c r="F54" s="426">
        <f>SUM(прил5!H378)</f>
        <v>0</v>
      </c>
    </row>
    <row r="55" spans="1:6" s="52" customFormat="1" ht="18.75" hidden="1" customHeight="1" x14ac:dyDescent="0.25">
      <c r="A55" s="95" t="s">
        <v>89</v>
      </c>
      <c r="B55" s="520" t="s">
        <v>254</v>
      </c>
      <c r="C55" s="521" t="s">
        <v>812</v>
      </c>
      <c r="D55" s="191" t="s">
        <v>742</v>
      </c>
      <c r="E55" s="64">
        <v>200</v>
      </c>
      <c r="F55" s="426">
        <f>SUM(прил5!H379)</f>
        <v>0</v>
      </c>
    </row>
    <row r="56" spans="1:6" s="52" customFormat="1" ht="18" hidden="1" customHeight="1" x14ac:dyDescent="0.25">
      <c r="A56" s="95" t="s">
        <v>16</v>
      </c>
      <c r="B56" s="520" t="s">
        <v>254</v>
      </c>
      <c r="C56" s="521" t="s">
        <v>812</v>
      </c>
      <c r="D56" s="191" t="s">
        <v>742</v>
      </c>
      <c r="E56" s="64">
        <v>800</v>
      </c>
      <c r="F56" s="426">
        <f>SUM(прил5!H380)</f>
        <v>0</v>
      </c>
    </row>
    <row r="57" spans="1:6" s="52" customFormat="1" ht="34.5" hidden="1" customHeight="1" x14ac:dyDescent="0.25">
      <c r="A57" s="70" t="s">
        <v>127</v>
      </c>
      <c r="B57" s="197" t="s">
        <v>202</v>
      </c>
      <c r="C57" s="358" t="s">
        <v>707</v>
      </c>
      <c r="D57" s="198" t="s">
        <v>708</v>
      </c>
      <c r="E57" s="48"/>
      <c r="F57" s="421">
        <f>SUM(F58+F68+F88)</f>
        <v>230000</v>
      </c>
    </row>
    <row r="58" spans="1:6" s="52" customFormat="1" ht="48.75" hidden="1" customHeight="1" x14ac:dyDescent="0.25">
      <c r="A58" s="184" t="s">
        <v>141</v>
      </c>
      <c r="B58" s="196" t="s">
        <v>236</v>
      </c>
      <c r="C58" s="207" t="s">
        <v>707</v>
      </c>
      <c r="D58" s="192" t="s">
        <v>708</v>
      </c>
      <c r="E58" s="189"/>
      <c r="F58" s="523">
        <f>SUM(F59)</f>
        <v>0</v>
      </c>
    </row>
    <row r="59" spans="1:6" s="52" customFormat="1" ht="48.75" hidden="1" customHeight="1" x14ac:dyDescent="0.25">
      <c r="A59" s="485" t="s">
        <v>732</v>
      </c>
      <c r="B59" s="513" t="s">
        <v>236</v>
      </c>
      <c r="C59" s="514" t="s">
        <v>8</v>
      </c>
      <c r="D59" s="515" t="s">
        <v>708</v>
      </c>
      <c r="E59" s="494"/>
      <c r="F59" s="424">
        <f>SUM(F60+F62+F66)</f>
        <v>0</v>
      </c>
    </row>
    <row r="60" spans="1:6" s="52" customFormat="1" ht="33" hidden="1" customHeight="1" x14ac:dyDescent="0.25">
      <c r="A60" s="36" t="s">
        <v>96</v>
      </c>
      <c r="B60" s="157" t="s">
        <v>236</v>
      </c>
      <c r="C60" s="205" t="s">
        <v>8</v>
      </c>
      <c r="D60" s="194" t="s">
        <v>733</v>
      </c>
      <c r="E60" s="39"/>
      <c r="F60" s="423">
        <f>SUM(F61)</f>
        <v>0</v>
      </c>
    </row>
    <row r="61" spans="1:6" s="52" customFormat="1" ht="32.25" hidden="1" customHeight="1" x14ac:dyDescent="0.25">
      <c r="A61" s="65" t="s">
        <v>97</v>
      </c>
      <c r="B61" s="158" t="s">
        <v>236</v>
      </c>
      <c r="C61" s="200" t="s">
        <v>8</v>
      </c>
      <c r="D61" s="191" t="s">
        <v>733</v>
      </c>
      <c r="E61" s="64">
        <v>600</v>
      </c>
      <c r="F61" s="426">
        <f>SUM(прил5!H109)</f>
        <v>0</v>
      </c>
    </row>
    <row r="62" spans="1:6" s="52" customFormat="1" ht="33" hidden="1" customHeight="1" x14ac:dyDescent="0.25">
      <c r="A62" s="36" t="s">
        <v>107</v>
      </c>
      <c r="B62" s="157" t="s">
        <v>236</v>
      </c>
      <c r="C62" s="205" t="s">
        <v>8</v>
      </c>
      <c r="D62" s="194" t="s">
        <v>830</v>
      </c>
      <c r="E62" s="39"/>
      <c r="F62" s="423">
        <f>SUM(F63:F65)</f>
        <v>0</v>
      </c>
    </row>
    <row r="63" spans="1:6" s="52" customFormat="1" ht="48.75" hidden="1" customHeight="1" x14ac:dyDescent="0.25">
      <c r="A63" s="65" t="s">
        <v>88</v>
      </c>
      <c r="B63" s="158" t="s">
        <v>236</v>
      </c>
      <c r="C63" s="200" t="s">
        <v>8</v>
      </c>
      <c r="D63" s="191" t="s">
        <v>830</v>
      </c>
      <c r="E63" s="64">
        <v>100</v>
      </c>
      <c r="F63" s="426">
        <f>SUM(прил5!H471)</f>
        <v>0</v>
      </c>
    </row>
    <row r="64" spans="1:6" s="52" customFormat="1" ht="18" hidden="1" customHeight="1" x14ac:dyDescent="0.25">
      <c r="A64" s="65" t="s">
        <v>89</v>
      </c>
      <c r="B64" s="158" t="s">
        <v>236</v>
      </c>
      <c r="C64" s="200" t="s">
        <v>8</v>
      </c>
      <c r="D64" s="191" t="s">
        <v>830</v>
      </c>
      <c r="E64" s="64">
        <v>200</v>
      </c>
      <c r="F64" s="426">
        <f>SUM(прил5!H472)</f>
        <v>0</v>
      </c>
    </row>
    <row r="65" spans="1:6" s="52" customFormat="1" ht="18" hidden="1" customHeight="1" x14ac:dyDescent="0.25">
      <c r="A65" s="76" t="s">
        <v>16</v>
      </c>
      <c r="B65" s="158" t="s">
        <v>236</v>
      </c>
      <c r="C65" s="200" t="s">
        <v>8</v>
      </c>
      <c r="D65" s="191" t="s">
        <v>830</v>
      </c>
      <c r="E65" s="64">
        <v>800</v>
      </c>
      <c r="F65" s="426">
        <f>SUM(прил5!H473)</f>
        <v>0</v>
      </c>
    </row>
    <row r="66" spans="1:6" s="52" customFormat="1" ht="33.75" hidden="1" customHeight="1" x14ac:dyDescent="0.25">
      <c r="A66" s="92" t="s">
        <v>87</v>
      </c>
      <c r="B66" s="157" t="s">
        <v>236</v>
      </c>
      <c r="C66" s="205" t="s">
        <v>8</v>
      </c>
      <c r="D66" s="194" t="s">
        <v>712</v>
      </c>
      <c r="E66" s="39"/>
      <c r="F66" s="423">
        <f>SUM(F67)</f>
        <v>0</v>
      </c>
    </row>
    <row r="67" spans="1:6" s="52" customFormat="1" ht="51.75" hidden="1" customHeight="1" x14ac:dyDescent="0.25">
      <c r="A67" s="65" t="s">
        <v>88</v>
      </c>
      <c r="B67" s="158" t="s">
        <v>236</v>
      </c>
      <c r="C67" s="200" t="s">
        <v>8</v>
      </c>
      <c r="D67" s="191" t="s">
        <v>712</v>
      </c>
      <c r="E67" s="64">
        <v>100</v>
      </c>
      <c r="F67" s="426">
        <f>SUM(прил5!H475)</f>
        <v>0</v>
      </c>
    </row>
    <row r="68" spans="1:6" s="52" customFormat="1" ht="48" hidden="1" customHeight="1" x14ac:dyDescent="0.25">
      <c r="A68" s="184" t="s">
        <v>179</v>
      </c>
      <c r="B68" s="196" t="s">
        <v>204</v>
      </c>
      <c r="C68" s="207" t="s">
        <v>707</v>
      </c>
      <c r="D68" s="192" t="s">
        <v>708</v>
      </c>
      <c r="E68" s="189"/>
      <c r="F68" s="523">
        <f>SUM(F69)</f>
        <v>230000</v>
      </c>
    </row>
    <row r="69" spans="1:6" s="52" customFormat="1" ht="48" hidden="1" customHeight="1" x14ac:dyDescent="0.25">
      <c r="A69" s="485" t="s">
        <v>816</v>
      </c>
      <c r="B69" s="513" t="s">
        <v>204</v>
      </c>
      <c r="C69" s="514" t="s">
        <v>8</v>
      </c>
      <c r="D69" s="515" t="s">
        <v>708</v>
      </c>
      <c r="E69" s="494"/>
      <c r="F69" s="424">
        <f>SUM(F70+F72+F75+F78+F81+F84+F86)</f>
        <v>230000</v>
      </c>
    </row>
    <row r="70" spans="1:6" s="52" customFormat="1" ht="16.5" hidden="1" customHeight="1" x14ac:dyDescent="0.25">
      <c r="A70" s="36" t="s">
        <v>102</v>
      </c>
      <c r="B70" s="157" t="s">
        <v>204</v>
      </c>
      <c r="C70" s="205" t="s">
        <v>8</v>
      </c>
      <c r="D70" s="194" t="s">
        <v>821</v>
      </c>
      <c r="E70" s="39"/>
      <c r="F70" s="423">
        <f>SUM(F71)</f>
        <v>0</v>
      </c>
    </row>
    <row r="71" spans="1:6" s="52" customFormat="1" ht="16.5" hidden="1" customHeight="1" x14ac:dyDescent="0.25">
      <c r="A71" s="65" t="s">
        <v>89</v>
      </c>
      <c r="B71" s="158" t="s">
        <v>204</v>
      </c>
      <c r="C71" s="200" t="s">
        <v>8</v>
      </c>
      <c r="D71" s="191" t="s">
        <v>821</v>
      </c>
      <c r="E71" s="64" t="s">
        <v>37</v>
      </c>
      <c r="F71" s="426">
        <f>SUM(прил5!H414)</f>
        <v>0</v>
      </c>
    </row>
    <row r="72" spans="1:6" s="52" customFormat="1" ht="16.5" hidden="1" customHeight="1" x14ac:dyDescent="0.25">
      <c r="A72" s="36" t="s">
        <v>103</v>
      </c>
      <c r="B72" s="157" t="s">
        <v>204</v>
      </c>
      <c r="C72" s="205" t="s">
        <v>8</v>
      </c>
      <c r="D72" s="194" t="s">
        <v>822</v>
      </c>
      <c r="E72" s="39"/>
      <c r="F72" s="423">
        <f>SUM(F73:F74)</f>
        <v>0</v>
      </c>
    </row>
    <row r="73" spans="1:6" s="52" customFormat="1" ht="18.75" hidden="1" customHeight="1" x14ac:dyDescent="0.25">
      <c r="A73" s="65" t="s">
        <v>89</v>
      </c>
      <c r="B73" s="158" t="s">
        <v>204</v>
      </c>
      <c r="C73" s="200" t="s">
        <v>8</v>
      </c>
      <c r="D73" s="191" t="s">
        <v>822</v>
      </c>
      <c r="E73" s="64" t="s">
        <v>14</v>
      </c>
      <c r="F73" s="426">
        <f>SUM(прил5!H416)</f>
        <v>0</v>
      </c>
    </row>
    <row r="74" spans="1:6" s="52" customFormat="1" ht="16.5" hidden="1" customHeight="1" x14ac:dyDescent="0.25">
      <c r="A74" s="65" t="s">
        <v>38</v>
      </c>
      <c r="B74" s="158" t="s">
        <v>204</v>
      </c>
      <c r="C74" s="200" t="s">
        <v>8</v>
      </c>
      <c r="D74" s="191" t="s">
        <v>822</v>
      </c>
      <c r="E74" s="64" t="s">
        <v>37</v>
      </c>
      <c r="F74" s="426">
        <f>SUM(прил5!H417)</f>
        <v>0</v>
      </c>
    </row>
    <row r="75" spans="1:6" s="52" customFormat="1" ht="17.25" hidden="1" customHeight="1" x14ac:dyDescent="0.25">
      <c r="A75" s="36" t="s">
        <v>104</v>
      </c>
      <c r="B75" s="157" t="s">
        <v>204</v>
      </c>
      <c r="C75" s="205" t="s">
        <v>8</v>
      </c>
      <c r="D75" s="194" t="s">
        <v>823</v>
      </c>
      <c r="E75" s="39"/>
      <c r="F75" s="423">
        <f>SUM(F76:F77)</f>
        <v>0</v>
      </c>
    </row>
    <row r="76" spans="1:6" s="52" customFormat="1" ht="16.5" hidden="1" customHeight="1" x14ac:dyDescent="0.25">
      <c r="A76" s="65" t="s">
        <v>89</v>
      </c>
      <c r="B76" s="158" t="s">
        <v>204</v>
      </c>
      <c r="C76" s="200" t="s">
        <v>8</v>
      </c>
      <c r="D76" s="191" t="s">
        <v>823</v>
      </c>
      <c r="E76" s="64" t="s">
        <v>14</v>
      </c>
      <c r="F76" s="426">
        <f>SUM(прил5!H419)</f>
        <v>0</v>
      </c>
    </row>
    <row r="77" spans="1:6" s="52" customFormat="1" ht="17.25" hidden="1" customHeight="1" x14ac:dyDescent="0.25">
      <c r="A77" s="65" t="s">
        <v>38</v>
      </c>
      <c r="B77" s="158" t="s">
        <v>204</v>
      </c>
      <c r="C77" s="200" t="s">
        <v>8</v>
      </c>
      <c r="D77" s="191" t="s">
        <v>823</v>
      </c>
      <c r="E77" s="64" t="s">
        <v>37</v>
      </c>
      <c r="F77" s="426">
        <f>SUM(прил5!H420)</f>
        <v>0</v>
      </c>
    </row>
    <row r="78" spans="1:6" s="52" customFormat="1" ht="15.75" hidden="1" customHeight="1" x14ac:dyDescent="0.25">
      <c r="A78" s="36" t="s">
        <v>105</v>
      </c>
      <c r="B78" s="157" t="s">
        <v>204</v>
      </c>
      <c r="C78" s="205" t="s">
        <v>8</v>
      </c>
      <c r="D78" s="194" t="s">
        <v>824</v>
      </c>
      <c r="E78" s="39"/>
      <c r="F78" s="423">
        <f>SUM(F79:F80)</f>
        <v>0</v>
      </c>
    </row>
    <row r="79" spans="1:6" s="52" customFormat="1" ht="15.75" hidden="1" customHeight="1" x14ac:dyDescent="0.25">
      <c r="A79" s="65" t="s">
        <v>89</v>
      </c>
      <c r="B79" s="158" t="s">
        <v>204</v>
      </c>
      <c r="C79" s="200" t="s">
        <v>8</v>
      </c>
      <c r="D79" s="191" t="s">
        <v>824</v>
      </c>
      <c r="E79" s="64" t="s">
        <v>14</v>
      </c>
      <c r="F79" s="426">
        <f>SUM(прил5!H422)</f>
        <v>0</v>
      </c>
    </row>
    <row r="80" spans="1:6" s="52" customFormat="1" ht="17.25" hidden="1" customHeight="1" x14ac:dyDescent="0.25">
      <c r="A80" s="65" t="s">
        <v>38</v>
      </c>
      <c r="B80" s="158" t="s">
        <v>204</v>
      </c>
      <c r="C80" s="200" t="s">
        <v>8</v>
      </c>
      <c r="D80" s="191" t="s">
        <v>824</v>
      </c>
      <c r="E80" s="64" t="s">
        <v>37</v>
      </c>
      <c r="F80" s="426">
        <f>SUM(прил5!H423)</f>
        <v>0</v>
      </c>
    </row>
    <row r="81" spans="1:6" s="52" customFormat="1" ht="16.5" hidden="1" customHeight="1" x14ac:dyDescent="0.25">
      <c r="A81" s="36" t="s">
        <v>106</v>
      </c>
      <c r="B81" s="157" t="s">
        <v>204</v>
      </c>
      <c r="C81" s="205" t="s">
        <v>8</v>
      </c>
      <c r="D81" s="194" t="s">
        <v>825</v>
      </c>
      <c r="E81" s="39"/>
      <c r="F81" s="423">
        <f>SUM(F82:F83)</f>
        <v>0</v>
      </c>
    </row>
    <row r="82" spans="1:6" s="52" customFormat="1" ht="17.25" hidden="1" customHeight="1" x14ac:dyDescent="0.25">
      <c r="A82" s="65" t="s">
        <v>89</v>
      </c>
      <c r="B82" s="158" t="s">
        <v>204</v>
      </c>
      <c r="C82" s="200" t="s">
        <v>8</v>
      </c>
      <c r="D82" s="191" t="s">
        <v>825</v>
      </c>
      <c r="E82" s="64" t="s">
        <v>14</v>
      </c>
      <c r="F82" s="426">
        <f>SUM(прил5!H425)</f>
        <v>0</v>
      </c>
    </row>
    <row r="83" spans="1:6" s="52" customFormat="1" ht="17.25" hidden="1" customHeight="1" x14ac:dyDescent="0.25">
      <c r="A83" s="65" t="s">
        <v>38</v>
      </c>
      <c r="B83" s="158" t="s">
        <v>204</v>
      </c>
      <c r="C83" s="200" t="s">
        <v>8</v>
      </c>
      <c r="D83" s="191" t="s">
        <v>825</v>
      </c>
      <c r="E83" s="64" t="s">
        <v>37</v>
      </c>
      <c r="F83" s="426">
        <f>SUM(прил5!H426)</f>
        <v>0</v>
      </c>
    </row>
    <row r="84" spans="1:6" s="52" customFormat="1" ht="17.25" hidden="1" customHeight="1" x14ac:dyDescent="0.25">
      <c r="A84" s="36" t="s">
        <v>180</v>
      </c>
      <c r="B84" s="157" t="s">
        <v>204</v>
      </c>
      <c r="C84" s="205" t="s">
        <v>8</v>
      </c>
      <c r="D84" s="194" t="s">
        <v>817</v>
      </c>
      <c r="E84" s="39"/>
      <c r="F84" s="423">
        <f>SUM(F85)</f>
        <v>230000</v>
      </c>
    </row>
    <row r="85" spans="1:6" s="52" customFormat="1" ht="17.25" hidden="1" customHeight="1" x14ac:dyDescent="0.25">
      <c r="A85" s="65" t="s">
        <v>38</v>
      </c>
      <c r="B85" s="158" t="s">
        <v>204</v>
      </c>
      <c r="C85" s="200" t="s">
        <v>8</v>
      </c>
      <c r="D85" s="191" t="s">
        <v>817</v>
      </c>
      <c r="E85" s="64">
        <v>300</v>
      </c>
      <c r="F85" s="426">
        <f>SUM(прил5!H392)</f>
        <v>230000</v>
      </c>
    </row>
    <row r="86" spans="1:6" s="52" customFormat="1" ht="15.75" hidden="1" customHeight="1" x14ac:dyDescent="0.25">
      <c r="A86" s="36" t="s">
        <v>832</v>
      </c>
      <c r="B86" s="157" t="s">
        <v>204</v>
      </c>
      <c r="C86" s="205" t="s">
        <v>8</v>
      </c>
      <c r="D86" s="194" t="s">
        <v>831</v>
      </c>
      <c r="E86" s="39"/>
      <c r="F86" s="423">
        <f>SUM(F87)</f>
        <v>0</v>
      </c>
    </row>
    <row r="87" spans="1:6" s="52" customFormat="1" ht="18" hidden="1" customHeight="1" x14ac:dyDescent="0.25">
      <c r="A87" s="65" t="s">
        <v>89</v>
      </c>
      <c r="B87" s="158" t="s">
        <v>204</v>
      </c>
      <c r="C87" s="200" t="s">
        <v>8</v>
      </c>
      <c r="D87" s="191" t="s">
        <v>831</v>
      </c>
      <c r="E87" s="64">
        <v>200</v>
      </c>
      <c r="F87" s="426">
        <f>SUM(прил5!H486)</f>
        <v>0</v>
      </c>
    </row>
    <row r="88" spans="1:6" s="52" customFormat="1" ht="66" hidden="1" customHeight="1" x14ac:dyDescent="0.25">
      <c r="A88" s="184" t="s">
        <v>185</v>
      </c>
      <c r="B88" s="196" t="s">
        <v>235</v>
      </c>
      <c r="C88" s="207" t="s">
        <v>707</v>
      </c>
      <c r="D88" s="192" t="s">
        <v>708</v>
      </c>
      <c r="E88" s="189"/>
      <c r="F88" s="523">
        <f>SUM(F90+F92+F95)</f>
        <v>0</v>
      </c>
    </row>
    <row r="89" spans="1:6" s="52" customFormat="1" ht="46.5" hidden="1" customHeight="1" x14ac:dyDescent="0.25">
      <c r="A89" s="485" t="s">
        <v>715</v>
      </c>
      <c r="B89" s="513" t="s">
        <v>235</v>
      </c>
      <c r="C89" s="514" t="s">
        <v>8</v>
      </c>
      <c r="D89" s="515" t="s">
        <v>708</v>
      </c>
      <c r="E89" s="494"/>
      <c r="F89" s="424">
        <f>SUM(F90+F92+F95)</f>
        <v>0</v>
      </c>
    </row>
    <row r="90" spans="1:6" s="52" customFormat="1" ht="51" hidden="1" customHeight="1" x14ac:dyDescent="0.25">
      <c r="A90" s="36" t="s">
        <v>90</v>
      </c>
      <c r="B90" s="157" t="s">
        <v>235</v>
      </c>
      <c r="C90" s="205" t="s">
        <v>8</v>
      </c>
      <c r="D90" s="194" t="s">
        <v>716</v>
      </c>
      <c r="E90" s="39"/>
      <c r="F90" s="423">
        <f>SUM(F91)</f>
        <v>0</v>
      </c>
    </row>
    <row r="91" spans="1:6" s="52" customFormat="1" ht="48" hidden="1" customHeight="1" x14ac:dyDescent="0.25">
      <c r="A91" s="65" t="s">
        <v>88</v>
      </c>
      <c r="B91" s="158" t="s">
        <v>235</v>
      </c>
      <c r="C91" s="200" t="s">
        <v>8</v>
      </c>
      <c r="D91" s="191" t="s">
        <v>716</v>
      </c>
      <c r="E91" s="64">
        <v>100</v>
      </c>
      <c r="F91" s="426">
        <f>SUM(прил5!H41)</f>
        <v>0</v>
      </c>
    </row>
    <row r="92" spans="1:6" s="52" customFormat="1" ht="32.25" hidden="1" customHeight="1" x14ac:dyDescent="0.25">
      <c r="A92" s="36" t="s">
        <v>486</v>
      </c>
      <c r="B92" s="157" t="s">
        <v>235</v>
      </c>
      <c r="C92" s="205" t="s">
        <v>8</v>
      </c>
      <c r="D92" s="194" t="s">
        <v>828</v>
      </c>
      <c r="E92" s="39"/>
      <c r="F92" s="423">
        <f>SUM(F93:F94)</f>
        <v>0</v>
      </c>
    </row>
    <row r="93" spans="1:6" s="52" customFormat="1" ht="17.25" hidden="1" customHeight="1" x14ac:dyDescent="0.25">
      <c r="A93" s="65" t="s">
        <v>89</v>
      </c>
      <c r="B93" s="158" t="s">
        <v>235</v>
      </c>
      <c r="C93" s="200" t="s">
        <v>8</v>
      </c>
      <c r="D93" s="191" t="s">
        <v>828</v>
      </c>
      <c r="E93" s="64">
        <v>200</v>
      </c>
      <c r="F93" s="426">
        <f>SUM(прил5!H458)</f>
        <v>0</v>
      </c>
    </row>
    <row r="94" spans="1:6" s="52" customFormat="1" ht="17.25" hidden="1" customHeight="1" x14ac:dyDescent="0.25">
      <c r="A94" s="65" t="s">
        <v>38</v>
      </c>
      <c r="B94" s="158" t="s">
        <v>235</v>
      </c>
      <c r="C94" s="200" t="s">
        <v>8</v>
      </c>
      <c r="D94" s="191" t="s">
        <v>828</v>
      </c>
      <c r="E94" s="64">
        <v>300</v>
      </c>
      <c r="F94" s="426">
        <f>SUM(прил5!H459)</f>
        <v>0</v>
      </c>
    </row>
    <row r="95" spans="1:6" s="52" customFormat="1" ht="33.75" hidden="1" customHeight="1" x14ac:dyDescent="0.25">
      <c r="A95" s="36" t="s">
        <v>117</v>
      </c>
      <c r="B95" s="157" t="s">
        <v>235</v>
      </c>
      <c r="C95" s="205" t="s">
        <v>8</v>
      </c>
      <c r="D95" s="194" t="s">
        <v>717</v>
      </c>
      <c r="E95" s="39"/>
      <c r="F95" s="423">
        <f>SUM(F96)</f>
        <v>0</v>
      </c>
    </row>
    <row r="96" spans="1:6" s="52" customFormat="1" ht="17.25" hidden="1" customHeight="1" x14ac:dyDescent="0.25">
      <c r="A96" s="65" t="s">
        <v>89</v>
      </c>
      <c r="B96" s="158" t="s">
        <v>235</v>
      </c>
      <c r="C96" s="200" t="s">
        <v>8</v>
      </c>
      <c r="D96" s="191" t="s">
        <v>717</v>
      </c>
      <c r="E96" s="64">
        <v>200</v>
      </c>
      <c r="F96" s="426">
        <f>SUM(прил5!H43+прил5!H325+прил5!H479+прил5!H490)</f>
        <v>0</v>
      </c>
    </row>
    <row r="97" spans="1:6" s="52" customFormat="1" ht="17.25" hidden="1" customHeight="1" x14ac:dyDescent="0.25">
      <c r="A97" s="65" t="s">
        <v>16</v>
      </c>
      <c r="B97" s="158" t="s">
        <v>235</v>
      </c>
      <c r="C97" s="200"/>
      <c r="D97" s="191" t="s">
        <v>273</v>
      </c>
      <c r="E97" s="64">
        <v>800</v>
      </c>
      <c r="F97" s="426">
        <f>SUM(прил5!H473)</f>
        <v>0</v>
      </c>
    </row>
    <row r="98" spans="1:6" s="52" customFormat="1" ht="31.5" hidden="1" x14ac:dyDescent="0.25">
      <c r="A98" s="170" t="s">
        <v>479</v>
      </c>
      <c r="B98" s="197" t="s">
        <v>777</v>
      </c>
      <c r="C98" s="358" t="s">
        <v>707</v>
      </c>
      <c r="D98" s="198" t="s">
        <v>708</v>
      </c>
      <c r="E98" s="48"/>
      <c r="F98" s="421">
        <f>SUM(F99+F136+F147+F151)</f>
        <v>0</v>
      </c>
    </row>
    <row r="99" spans="1:6" s="52" customFormat="1" ht="47.25" hidden="1" x14ac:dyDescent="0.25">
      <c r="A99" s="188" t="s">
        <v>270</v>
      </c>
      <c r="B99" s="196" t="s">
        <v>242</v>
      </c>
      <c r="C99" s="207" t="s">
        <v>707</v>
      </c>
      <c r="D99" s="192" t="s">
        <v>708</v>
      </c>
      <c r="E99" s="189"/>
      <c r="F99" s="523">
        <f>SUM(F100+F116)</f>
        <v>0</v>
      </c>
    </row>
    <row r="100" spans="1:6" s="52" customFormat="1" ht="16.5" hidden="1" customHeight="1" x14ac:dyDescent="0.25">
      <c r="A100" s="512" t="s">
        <v>778</v>
      </c>
      <c r="B100" s="513" t="s">
        <v>242</v>
      </c>
      <c r="C100" s="514" t="s">
        <v>8</v>
      </c>
      <c r="D100" s="515" t="s">
        <v>708</v>
      </c>
      <c r="E100" s="494"/>
      <c r="F100" s="424">
        <f>SUM(F101+F104+F107+F110+F112)</f>
        <v>0</v>
      </c>
    </row>
    <row r="101" spans="1:6" s="52" customFormat="1" ht="18" hidden="1" customHeight="1" x14ac:dyDescent="0.25">
      <c r="A101" s="92" t="s">
        <v>184</v>
      </c>
      <c r="B101" s="157" t="s">
        <v>242</v>
      </c>
      <c r="C101" s="205" t="s">
        <v>8</v>
      </c>
      <c r="D101" s="194" t="s">
        <v>829</v>
      </c>
      <c r="E101" s="39"/>
      <c r="F101" s="423">
        <f>SUM(F102:F103)</f>
        <v>0</v>
      </c>
    </row>
    <row r="102" spans="1:6" s="52" customFormat="1" ht="18" hidden="1" customHeight="1" x14ac:dyDescent="0.25">
      <c r="A102" s="95" t="s">
        <v>89</v>
      </c>
      <c r="B102" s="158" t="s">
        <v>242</v>
      </c>
      <c r="C102" s="200" t="s">
        <v>8</v>
      </c>
      <c r="D102" s="191" t="s">
        <v>829</v>
      </c>
      <c r="E102" s="64">
        <v>200</v>
      </c>
      <c r="F102" s="426">
        <f>SUM(прил5!H464)</f>
        <v>0</v>
      </c>
    </row>
    <row r="103" spans="1:6" s="52" customFormat="1" ht="17.25" hidden="1" customHeight="1" x14ac:dyDescent="0.25">
      <c r="A103" s="95" t="s">
        <v>38</v>
      </c>
      <c r="B103" s="158" t="s">
        <v>242</v>
      </c>
      <c r="C103" s="200" t="s">
        <v>8</v>
      </c>
      <c r="D103" s="191" t="s">
        <v>829</v>
      </c>
      <c r="E103" s="64">
        <v>300</v>
      </c>
      <c r="F103" s="426">
        <f>SUM(прил5!H465)</f>
        <v>0</v>
      </c>
    </row>
    <row r="104" spans="1:6" s="52" customFormat="1" ht="94.5" hidden="1" x14ac:dyDescent="0.25">
      <c r="A104" s="193" t="s">
        <v>161</v>
      </c>
      <c r="B104" s="157" t="s">
        <v>242</v>
      </c>
      <c r="C104" s="205" t="s">
        <v>8</v>
      </c>
      <c r="D104" s="194" t="s">
        <v>780</v>
      </c>
      <c r="E104" s="39"/>
      <c r="F104" s="423">
        <f>SUM(F105:F106)</f>
        <v>0</v>
      </c>
    </row>
    <row r="105" spans="1:6" s="52" customFormat="1" ht="47.25" hidden="1" x14ac:dyDescent="0.25">
      <c r="A105" s="169" t="s">
        <v>88</v>
      </c>
      <c r="B105" s="158" t="s">
        <v>242</v>
      </c>
      <c r="C105" s="200" t="s">
        <v>8</v>
      </c>
      <c r="D105" s="191" t="s">
        <v>780</v>
      </c>
      <c r="E105" s="64">
        <v>100</v>
      </c>
      <c r="F105" s="426">
        <f>SUM(прил5!H246)</f>
        <v>0</v>
      </c>
    </row>
    <row r="106" spans="1:6" s="52" customFormat="1" ht="17.25" hidden="1" customHeight="1" x14ac:dyDescent="0.25">
      <c r="A106" s="95" t="s">
        <v>89</v>
      </c>
      <c r="B106" s="158" t="s">
        <v>242</v>
      </c>
      <c r="C106" s="200" t="s">
        <v>8</v>
      </c>
      <c r="D106" s="191" t="s">
        <v>780</v>
      </c>
      <c r="E106" s="64">
        <v>200</v>
      </c>
      <c r="F106" s="426">
        <f>SUM(прил5!H247)</f>
        <v>0</v>
      </c>
    </row>
    <row r="107" spans="1:6" s="52" customFormat="1" ht="66" hidden="1" customHeight="1" x14ac:dyDescent="0.25">
      <c r="A107" s="92" t="s">
        <v>111</v>
      </c>
      <c r="B107" s="157" t="s">
        <v>242</v>
      </c>
      <c r="C107" s="205" t="s">
        <v>8</v>
      </c>
      <c r="D107" s="194" t="s">
        <v>819</v>
      </c>
      <c r="E107" s="39"/>
      <c r="F107" s="423">
        <f>SUM(F108:F109)</f>
        <v>0</v>
      </c>
    </row>
    <row r="108" spans="1:6" s="52" customFormat="1" ht="17.25" hidden="1" customHeight="1" x14ac:dyDescent="0.25">
      <c r="A108" s="95" t="s">
        <v>89</v>
      </c>
      <c r="B108" s="158" t="s">
        <v>242</v>
      </c>
      <c r="C108" s="200" t="s">
        <v>8</v>
      </c>
      <c r="D108" s="191" t="s">
        <v>819</v>
      </c>
      <c r="E108" s="64">
        <v>200</v>
      </c>
      <c r="F108" s="426">
        <f>SUM(прил5!H431)</f>
        <v>0</v>
      </c>
    </row>
    <row r="109" spans="1:6" s="52" customFormat="1" ht="17.25" hidden="1" customHeight="1" x14ac:dyDescent="0.25">
      <c r="A109" s="95" t="s">
        <v>38</v>
      </c>
      <c r="B109" s="158" t="s">
        <v>242</v>
      </c>
      <c r="C109" s="200" t="s">
        <v>8</v>
      </c>
      <c r="D109" s="191" t="s">
        <v>819</v>
      </c>
      <c r="E109" s="64">
        <v>300</v>
      </c>
      <c r="F109" s="426">
        <f>SUM(прил5!H432)</f>
        <v>0</v>
      </c>
    </row>
    <row r="110" spans="1:6" s="52" customFormat="1" ht="31.5" hidden="1" customHeight="1" x14ac:dyDescent="0.25">
      <c r="A110" s="92" t="s">
        <v>784</v>
      </c>
      <c r="B110" s="157" t="s">
        <v>242</v>
      </c>
      <c r="C110" s="205" t="s">
        <v>8</v>
      </c>
      <c r="D110" s="194" t="s">
        <v>785</v>
      </c>
      <c r="E110" s="39"/>
      <c r="F110" s="423">
        <f>SUM(F111)</f>
        <v>0</v>
      </c>
    </row>
    <row r="111" spans="1:6" s="52" customFormat="1" ht="17.25" hidden="1" customHeight="1" x14ac:dyDescent="0.25">
      <c r="A111" s="95" t="s">
        <v>89</v>
      </c>
      <c r="B111" s="158" t="s">
        <v>242</v>
      </c>
      <c r="C111" s="200" t="s">
        <v>8</v>
      </c>
      <c r="D111" s="191" t="s">
        <v>785</v>
      </c>
      <c r="E111" s="64">
        <v>200</v>
      </c>
      <c r="F111" s="426">
        <f>SUM(прил5!H434)</f>
        <v>0</v>
      </c>
    </row>
    <row r="112" spans="1:6" s="52" customFormat="1" ht="33.75" hidden="1" customHeight="1" x14ac:dyDescent="0.25">
      <c r="A112" s="92" t="s">
        <v>99</v>
      </c>
      <c r="B112" s="157" t="s">
        <v>242</v>
      </c>
      <c r="C112" s="205" t="s">
        <v>8</v>
      </c>
      <c r="D112" s="194" t="s">
        <v>742</v>
      </c>
      <c r="E112" s="39"/>
      <c r="F112" s="423">
        <f>SUM(F113:F115)</f>
        <v>0</v>
      </c>
    </row>
    <row r="113" spans="1:6" s="52" customFormat="1" ht="48.75" hidden="1" customHeight="1" x14ac:dyDescent="0.25">
      <c r="A113" s="95" t="s">
        <v>88</v>
      </c>
      <c r="B113" s="158" t="s">
        <v>242</v>
      </c>
      <c r="C113" s="200" t="s">
        <v>8</v>
      </c>
      <c r="D113" s="191" t="s">
        <v>742</v>
      </c>
      <c r="E113" s="64">
        <v>100</v>
      </c>
      <c r="F113" s="426">
        <f>SUM(прил5!H249)</f>
        <v>0</v>
      </c>
    </row>
    <row r="114" spans="1:6" s="52" customFormat="1" ht="17.25" hidden="1" customHeight="1" x14ac:dyDescent="0.25">
      <c r="A114" s="95" t="s">
        <v>89</v>
      </c>
      <c r="B114" s="158" t="s">
        <v>242</v>
      </c>
      <c r="C114" s="200" t="s">
        <v>8</v>
      </c>
      <c r="D114" s="191" t="s">
        <v>742</v>
      </c>
      <c r="E114" s="64">
        <v>200</v>
      </c>
      <c r="F114" s="426">
        <f>SUM(прил5!H250)</f>
        <v>0</v>
      </c>
    </row>
    <row r="115" spans="1:6" s="52" customFormat="1" ht="17.25" hidden="1" customHeight="1" x14ac:dyDescent="0.25">
      <c r="A115" s="95" t="s">
        <v>16</v>
      </c>
      <c r="B115" s="158" t="s">
        <v>242</v>
      </c>
      <c r="C115" s="200" t="s">
        <v>8</v>
      </c>
      <c r="D115" s="191" t="s">
        <v>742</v>
      </c>
      <c r="E115" s="64">
        <v>800</v>
      </c>
      <c r="F115" s="426">
        <f>SUM(прил5!H251)</f>
        <v>0</v>
      </c>
    </row>
    <row r="116" spans="1:6" s="52" customFormat="1" ht="17.25" hidden="1" customHeight="1" x14ac:dyDescent="0.25">
      <c r="A116" s="512" t="s">
        <v>791</v>
      </c>
      <c r="B116" s="513" t="s">
        <v>242</v>
      </c>
      <c r="C116" s="514" t="s">
        <v>10</v>
      </c>
      <c r="D116" s="515" t="s">
        <v>708</v>
      </c>
      <c r="E116" s="494"/>
      <c r="F116" s="424">
        <f>SUM(F117+F120+F123+F125+F128+F130+F132)</f>
        <v>0</v>
      </c>
    </row>
    <row r="117" spans="1:6" s="52" customFormat="1" ht="81" hidden="1" customHeight="1" x14ac:dyDescent="0.25">
      <c r="A117" s="92" t="s">
        <v>163</v>
      </c>
      <c r="B117" s="157" t="s">
        <v>242</v>
      </c>
      <c r="C117" s="205" t="s">
        <v>10</v>
      </c>
      <c r="D117" s="194" t="s">
        <v>781</v>
      </c>
      <c r="E117" s="39"/>
      <c r="F117" s="423">
        <f>SUM(F118:F119)</f>
        <v>0</v>
      </c>
    </row>
    <row r="118" spans="1:6" s="52" customFormat="1" ht="47.25" hidden="1" x14ac:dyDescent="0.25">
      <c r="A118" s="169" t="s">
        <v>88</v>
      </c>
      <c r="B118" s="158" t="s">
        <v>242</v>
      </c>
      <c r="C118" s="200" t="s">
        <v>10</v>
      </c>
      <c r="D118" s="191" t="s">
        <v>781</v>
      </c>
      <c r="E118" s="64">
        <v>100</v>
      </c>
      <c r="F118" s="426">
        <f>SUM(прил5!H269)</f>
        <v>0</v>
      </c>
    </row>
    <row r="119" spans="1:6" s="52" customFormat="1" ht="15.75" hidden="1" customHeight="1" x14ac:dyDescent="0.25">
      <c r="A119" s="95" t="s">
        <v>89</v>
      </c>
      <c r="B119" s="158" t="s">
        <v>242</v>
      </c>
      <c r="C119" s="200" t="s">
        <v>10</v>
      </c>
      <c r="D119" s="191" t="s">
        <v>781</v>
      </c>
      <c r="E119" s="64">
        <v>200</v>
      </c>
      <c r="F119" s="426">
        <f>SUM(прил5!H270)</f>
        <v>0</v>
      </c>
    </row>
    <row r="120" spans="1:6" s="52" customFormat="1" ht="64.5" hidden="1" customHeight="1" x14ac:dyDescent="0.25">
      <c r="A120" s="92" t="s">
        <v>111</v>
      </c>
      <c r="B120" s="157" t="s">
        <v>242</v>
      </c>
      <c r="C120" s="205" t="s">
        <v>10</v>
      </c>
      <c r="D120" s="194" t="s">
        <v>819</v>
      </c>
      <c r="E120" s="39"/>
      <c r="F120" s="423">
        <f>SUM(F121:F122)</f>
        <v>0</v>
      </c>
    </row>
    <row r="121" spans="1:6" s="52" customFormat="1" ht="17.25" hidden="1" customHeight="1" x14ac:dyDescent="0.25">
      <c r="A121" s="95" t="s">
        <v>89</v>
      </c>
      <c r="B121" s="158" t="s">
        <v>242</v>
      </c>
      <c r="C121" s="200" t="s">
        <v>10</v>
      </c>
      <c r="D121" s="191" t="s">
        <v>819</v>
      </c>
      <c r="E121" s="64">
        <v>200</v>
      </c>
      <c r="F121" s="426">
        <f>SUM(прил5!H437)</f>
        <v>0</v>
      </c>
    </row>
    <row r="122" spans="1:6" s="52" customFormat="1" ht="16.5" hidden="1" customHeight="1" x14ac:dyDescent="0.25">
      <c r="A122" s="95" t="s">
        <v>38</v>
      </c>
      <c r="B122" s="158" t="s">
        <v>242</v>
      </c>
      <c r="C122" s="200" t="s">
        <v>10</v>
      </c>
      <c r="D122" s="191" t="s">
        <v>819</v>
      </c>
      <c r="E122" s="64">
        <v>300</v>
      </c>
      <c r="F122" s="426">
        <f>SUM(прил5!H438)</f>
        <v>0</v>
      </c>
    </row>
    <row r="123" spans="1:6" s="52" customFormat="1" ht="19.5" hidden="1" customHeight="1" x14ac:dyDescent="0.25">
      <c r="A123" s="193" t="s">
        <v>485</v>
      </c>
      <c r="B123" s="157" t="s">
        <v>242</v>
      </c>
      <c r="C123" s="205" t="s">
        <v>10</v>
      </c>
      <c r="D123" s="194" t="s">
        <v>783</v>
      </c>
      <c r="E123" s="39"/>
      <c r="F123" s="423">
        <f>SUM(F124)</f>
        <v>0</v>
      </c>
    </row>
    <row r="124" spans="1:6" s="52" customFormat="1" ht="47.25" hidden="1" x14ac:dyDescent="0.25">
      <c r="A124" s="169" t="s">
        <v>88</v>
      </c>
      <c r="B124" s="158" t="s">
        <v>242</v>
      </c>
      <c r="C124" s="200" t="s">
        <v>10</v>
      </c>
      <c r="D124" s="191" t="s">
        <v>783</v>
      </c>
      <c r="E124" s="64">
        <v>100</v>
      </c>
      <c r="F124" s="426">
        <f>SUM(прил5!H279)</f>
        <v>0</v>
      </c>
    </row>
    <row r="125" spans="1:6" s="52" customFormat="1" ht="31.5" hidden="1" x14ac:dyDescent="0.25">
      <c r="A125" s="92" t="s">
        <v>784</v>
      </c>
      <c r="B125" s="157" t="s">
        <v>242</v>
      </c>
      <c r="C125" s="205" t="s">
        <v>10</v>
      </c>
      <c r="D125" s="194" t="s">
        <v>785</v>
      </c>
      <c r="E125" s="39"/>
      <c r="F125" s="423">
        <f>SUM(F126:F127)</f>
        <v>0</v>
      </c>
    </row>
    <row r="126" spans="1:6" s="52" customFormat="1" ht="47.25" hidden="1" x14ac:dyDescent="0.25">
      <c r="A126" s="95" t="s">
        <v>88</v>
      </c>
      <c r="B126" s="158" t="s">
        <v>242</v>
      </c>
      <c r="C126" s="200" t="s">
        <v>10</v>
      </c>
      <c r="D126" s="191" t="s">
        <v>785</v>
      </c>
      <c r="E126" s="64">
        <v>100</v>
      </c>
      <c r="F126" s="426">
        <f>SUM(прил5!H272)</f>
        <v>0</v>
      </c>
    </row>
    <row r="127" spans="1:6" s="52" customFormat="1" ht="15.75" hidden="1" customHeight="1" x14ac:dyDescent="0.25">
      <c r="A127" s="95" t="s">
        <v>38</v>
      </c>
      <c r="B127" s="158" t="s">
        <v>242</v>
      </c>
      <c r="C127" s="200" t="s">
        <v>10</v>
      </c>
      <c r="D127" s="191" t="s">
        <v>785</v>
      </c>
      <c r="E127" s="64">
        <v>300</v>
      </c>
      <c r="F127" s="426">
        <f>SUM(прил5!H273+прил5!H440)</f>
        <v>0</v>
      </c>
    </row>
    <row r="128" spans="1:6" s="52" customFormat="1" ht="18.75" hidden="1" customHeight="1" x14ac:dyDescent="0.25">
      <c r="A128" s="92" t="s">
        <v>851</v>
      </c>
      <c r="B128" s="157" t="s">
        <v>242</v>
      </c>
      <c r="C128" s="205" t="s">
        <v>10</v>
      </c>
      <c r="D128" s="194" t="s">
        <v>782</v>
      </c>
      <c r="E128" s="39"/>
      <c r="F128" s="423">
        <f>SUM(F129)</f>
        <v>0</v>
      </c>
    </row>
    <row r="129" spans="1:6" s="52" customFormat="1" ht="16.5" hidden="1" customHeight="1" x14ac:dyDescent="0.25">
      <c r="A129" s="95" t="s">
        <v>89</v>
      </c>
      <c r="B129" s="158" t="s">
        <v>242</v>
      </c>
      <c r="C129" s="200" t="s">
        <v>10</v>
      </c>
      <c r="D129" s="191" t="s">
        <v>782</v>
      </c>
      <c r="E129" s="64">
        <v>200</v>
      </c>
      <c r="F129" s="426">
        <f>SUM(прил5!H275)</f>
        <v>0</v>
      </c>
    </row>
    <row r="130" spans="1:6" s="52" customFormat="1" ht="47.25" hidden="1" x14ac:dyDescent="0.25">
      <c r="A130" s="92" t="s">
        <v>786</v>
      </c>
      <c r="B130" s="157" t="s">
        <v>242</v>
      </c>
      <c r="C130" s="205" t="s">
        <v>10</v>
      </c>
      <c r="D130" s="194" t="s">
        <v>787</v>
      </c>
      <c r="E130" s="39"/>
      <c r="F130" s="423">
        <f>SUM(F131)</f>
        <v>0</v>
      </c>
    </row>
    <row r="131" spans="1:6" s="52" customFormat="1" ht="17.25" hidden="1" customHeight="1" x14ac:dyDescent="0.25">
      <c r="A131" s="95" t="s">
        <v>89</v>
      </c>
      <c r="B131" s="158" t="s">
        <v>242</v>
      </c>
      <c r="C131" s="200" t="s">
        <v>10</v>
      </c>
      <c r="D131" s="191" t="s">
        <v>787</v>
      </c>
      <c r="E131" s="64">
        <v>200</v>
      </c>
      <c r="F131" s="426">
        <f>SUM(прил5!H277)</f>
        <v>0</v>
      </c>
    </row>
    <row r="132" spans="1:6" s="52" customFormat="1" ht="31.5" hidden="1" x14ac:dyDescent="0.25">
      <c r="A132" s="92" t="s">
        <v>99</v>
      </c>
      <c r="B132" s="157" t="s">
        <v>242</v>
      </c>
      <c r="C132" s="205" t="s">
        <v>10</v>
      </c>
      <c r="D132" s="194" t="s">
        <v>742</v>
      </c>
      <c r="E132" s="39"/>
      <c r="F132" s="423">
        <f>SUM(F133:F135)</f>
        <v>0</v>
      </c>
    </row>
    <row r="133" spans="1:6" s="52" customFormat="1" ht="47.25" hidden="1" x14ac:dyDescent="0.25">
      <c r="A133" s="95" t="s">
        <v>88</v>
      </c>
      <c r="B133" s="158" t="s">
        <v>242</v>
      </c>
      <c r="C133" s="200" t="s">
        <v>10</v>
      </c>
      <c r="D133" s="191" t="s">
        <v>742</v>
      </c>
      <c r="E133" s="64">
        <v>100</v>
      </c>
      <c r="F133" s="426">
        <f>SUM(прил5!H281)</f>
        <v>0</v>
      </c>
    </row>
    <row r="134" spans="1:6" s="52" customFormat="1" ht="15.75" hidden="1" customHeight="1" x14ac:dyDescent="0.25">
      <c r="A134" s="95" t="s">
        <v>89</v>
      </c>
      <c r="B134" s="158" t="s">
        <v>242</v>
      </c>
      <c r="C134" s="200" t="s">
        <v>10</v>
      </c>
      <c r="D134" s="191" t="s">
        <v>742</v>
      </c>
      <c r="E134" s="64">
        <v>200</v>
      </c>
      <c r="F134" s="426">
        <f>SUM(прил5!H282)</f>
        <v>0</v>
      </c>
    </row>
    <row r="135" spans="1:6" s="52" customFormat="1" ht="16.5" hidden="1" customHeight="1" x14ac:dyDescent="0.25">
      <c r="A135" s="95" t="s">
        <v>16</v>
      </c>
      <c r="B135" s="158" t="s">
        <v>242</v>
      </c>
      <c r="C135" s="200" t="s">
        <v>10</v>
      </c>
      <c r="D135" s="191" t="s">
        <v>742</v>
      </c>
      <c r="E135" s="64">
        <v>800</v>
      </c>
      <c r="F135" s="426">
        <f>SUM(прил5!H283)</f>
        <v>0</v>
      </c>
    </row>
    <row r="136" spans="1:6" s="52" customFormat="1" ht="47.25" hidden="1" x14ac:dyDescent="0.25">
      <c r="A136" s="188" t="s">
        <v>271</v>
      </c>
      <c r="B136" s="196" t="s">
        <v>243</v>
      </c>
      <c r="C136" s="207" t="s">
        <v>707</v>
      </c>
      <c r="D136" s="192" t="s">
        <v>708</v>
      </c>
      <c r="E136" s="189"/>
      <c r="F136" s="523">
        <f>SUM(F137)</f>
        <v>0</v>
      </c>
    </row>
    <row r="137" spans="1:6" s="52" customFormat="1" ht="31.5" hidden="1" x14ac:dyDescent="0.25">
      <c r="A137" s="491" t="s">
        <v>795</v>
      </c>
      <c r="B137" s="513" t="s">
        <v>243</v>
      </c>
      <c r="C137" s="514" t="s">
        <v>8</v>
      </c>
      <c r="D137" s="515" t="s">
        <v>708</v>
      </c>
      <c r="E137" s="494"/>
      <c r="F137" s="424">
        <f>SUM(F138+F141+F145)</f>
        <v>0</v>
      </c>
    </row>
    <row r="138" spans="1:6" s="52" customFormat="1" ht="63" hidden="1" customHeight="1" x14ac:dyDescent="0.25">
      <c r="A138" s="92" t="s">
        <v>111</v>
      </c>
      <c r="B138" s="157" t="s">
        <v>243</v>
      </c>
      <c r="C138" s="205" t="s">
        <v>8</v>
      </c>
      <c r="D138" s="194" t="s">
        <v>819</v>
      </c>
      <c r="E138" s="39"/>
      <c r="F138" s="423">
        <f>SUM(F139:F140)</f>
        <v>0</v>
      </c>
    </row>
    <row r="139" spans="1:6" s="52" customFormat="1" ht="15.75" hidden="1" customHeight="1" x14ac:dyDescent="0.25">
      <c r="A139" s="95" t="s">
        <v>89</v>
      </c>
      <c r="B139" s="158" t="s">
        <v>243</v>
      </c>
      <c r="C139" s="200" t="s">
        <v>8</v>
      </c>
      <c r="D139" s="191" t="s">
        <v>819</v>
      </c>
      <c r="E139" s="64">
        <v>200</v>
      </c>
      <c r="F139" s="426">
        <f>SUM(прил5!H444)</f>
        <v>0</v>
      </c>
    </row>
    <row r="140" spans="1:6" s="52" customFormat="1" ht="17.25" hidden="1" customHeight="1" x14ac:dyDescent="0.25">
      <c r="A140" s="95" t="s">
        <v>38</v>
      </c>
      <c r="B140" s="158" t="s">
        <v>243</v>
      </c>
      <c r="C140" s="200" t="s">
        <v>8</v>
      </c>
      <c r="D140" s="191" t="s">
        <v>819</v>
      </c>
      <c r="E140" s="64">
        <v>300</v>
      </c>
      <c r="F140" s="426">
        <f>SUM(прил5!H445)</f>
        <v>0</v>
      </c>
    </row>
    <row r="141" spans="1:6" s="52" customFormat="1" ht="31.5" hidden="1" x14ac:dyDescent="0.25">
      <c r="A141" s="92" t="s">
        <v>99</v>
      </c>
      <c r="B141" s="157" t="s">
        <v>243</v>
      </c>
      <c r="C141" s="205" t="s">
        <v>8</v>
      </c>
      <c r="D141" s="194" t="s">
        <v>742</v>
      </c>
      <c r="E141" s="39"/>
      <c r="F141" s="423">
        <f>SUM(F142:F144)</f>
        <v>0</v>
      </c>
    </row>
    <row r="142" spans="1:6" s="52" customFormat="1" ht="47.25" hidden="1" x14ac:dyDescent="0.25">
      <c r="A142" s="95" t="s">
        <v>88</v>
      </c>
      <c r="B142" s="158" t="s">
        <v>243</v>
      </c>
      <c r="C142" s="200" t="s">
        <v>8</v>
      </c>
      <c r="D142" s="191" t="s">
        <v>742</v>
      </c>
      <c r="E142" s="64">
        <v>100</v>
      </c>
      <c r="F142" s="426">
        <f>SUM(прил5!H287)</f>
        <v>0</v>
      </c>
    </row>
    <row r="143" spans="1:6" s="52" customFormat="1" ht="16.5" hidden="1" customHeight="1" x14ac:dyDescent="0.25">
      <c r="A143" s="95" t="s">
        <v>89</v>
      </c>
      <c r="B143" s="158" t="s">
        <v>243</v>
      </c>
      <c r="C143" s="200" t="s">
        <v>8</v>
      </c>
      <c r="D143" s="191" t="s">
        <v>742</v>
      </c>
      <c r="E143" s="64">
        <v>200</v>
      </c>
      <c r="F143" s="426">
        <f>SUM(прил5!H288)</f>
        <v>0</v>
      </c>
    </row>
    <row r="144" spans="1:6" s="52" customFormat="1" ht="15.75" hidden="1" customHeight="1" x14ac:dyDescent="0.25">
      <c r="A144" s="95" t="s">
        <v>16</v>
      </c>
      <c r="B144" s="158" t="s">
        <v>243</v>
      </c>
      <c r="C144" s="200" t="s">
        <v>8</v>
      </c>
      <c r="D144" s="191" t="s">
        <v>742</v>
      </c>
      <c r="E144" s="64">
        <v>800</v>
      </c>
      <c r="F144" s="426">
        <f>SUM(прил5!H289)</f>
        <v>0</v>
      </c>
    </row>
    <row r="145" spans="1:6" s="52" customFormat="1" ht="33" hidden="1" customHeight="1" x14ac:dyDescent="0.25">
      <c r="A145" s="92" t="s">
        <v>784</v>
      </c>
      <c r="B145" s="157" t="s">
        <v>243</v>
      </c>
      <c r="C145" s="205" t="s">
        <v>8</v>
      </c>
      <c r="D145" s="194" t="s">
        <v>785</v>
      </c>
      <c r="E145" s="39"/>
      <c r="F145" s="423">
        <f>SUM(F146)</f>
        <v>0</v>
      </c>
    </row>
    <row r="146" spans="1:6" s="52" customFormat="1" ht="15.75" hidden="1" customHeight="1" x14ac:dyDescent="0.25">
      <c r="A146" s="95" t="s">
        <v>38</v>
      </c>
      <c r="B146" s="158" t="s">
        <v>243</v>
      </c>
      <c r="C146" s="200" t="s">
        <v>8</v>
      </c>
      <c r="D146" s="191" t="s">
        <v>785</v>
      </c>
      <c r="E146" s="64">
        <v>300</v>
      </c>
      <c r="F146" s="426">
        <f>SUM(прил5!H447)</f>
        <v>0</v>
      </c>
    </row>
    <row r="147" spans="1:6" s="52" customFormat="1" ht="63" hidden="1" x14ac:dyDescent="0.25">
      <c r="A147" s="188" t="s">
        <v>272</v>
      </c>
      <c r="B147" s="196" t="s">
        <v>244</v>
      </c>
      <c r="C147" s="207" t="s">
        <v>707</v>
      </c>
      <c r="D147" s="192" t="s">
        <v>708</v>
      </c>
      <c r="E147" s="189"/>
      <c r="F147" s="523">
        <f>SUM(F148)</f>
        <v>0</v>
      </c>
    </row>
    <row r="148" spans="1:6" s="52" customFormat="1" ht="31.5" hidden="1" x14ac:dyDescent="0.25">
      <c r="A148" s="491" t="s">
        <v>788</v>
      </c>
      <c r="B148" s="513" t="s">
        <v>244</v>
      </c>
      <c r="C148" s="514" t="s">
        <v>8</v>
      </c>
      <c r="D148" s="515" t="s">
        <v>708</v>
      </c>
      <c r="E148" s="494"/>
      <c r="F148" s="424">
        <f>SUM(F149)</f>
        <v>0</v>
      </c>
    </row>
    <row r="149" spans="1:6" s="52" customFormat="1" ht="17.25" hidden="1" customHeight="1" x14ac:dyDescent="0.25">
      <c r="A149" s="92" t="s">
        <v>789</v>
      </c>
      <c r="B149" s="157" t="s">
        <v>244</v>
      </c>
      <c r="C149" s="205" t="s">
        <v>8</v>
      </c>
      <c r="D149" s="194" t="s">
        <v>790</v>
      </c>
      <c r="E149" s="39"/>
      <c r="F149" s="423">
        <f>SUM(F150)</f>
        <v>0</v>
      </c>
    </row>
    <row r="150" spans="1:6" s="52" customFormat="1" ht="18.75" hidden="1" customHeight="1" x14ac:dyDescent="0.25">
      <c r="A150" s="95" t="s">
        <v>89</v>
      </c>
      <c r="B150" s="158" t="s">
        <v>244</v>
      </c>
      <c r="C150" s="200" t="s">
        <v>8</v>
      </c>
      <c r="D150" s="191" t="s">
        <v>790</v>
      </c>
      <c r="E150" s="64">
        <v>200</v>
      </c>
      <c r="F150" s="426">
        <f>SUM(прил5!H293)</f>
        <v>0</v>
      </c>
    </row>
    <row r="151" spans="1:6" s="52" customFormat="1" ht="48" hidden="1" customHeight="1" x14ac:dyDescent="0.25">
      <c r="A151" s="195" t="s">
        <v>173</v>
      </c>
      <c r="B151" s="196" t="s">
        <v>247</v>
      </c>
      <c r="C151" s="207" t="s">
        <v>707</v>
      </c>
      <c r="D151" s="192" t="s">
        <v>708</v>
      </c>
      <c r="E151" s="189"/>
      <c r="F151" s="523">
        <f>SUM(F152+F159)</f>
        <v>0</v>
      </c>
    </row>
    <row r="152" spans="1:6" s="52" customFormat="1" ht="33" hidden="1" customHeight="1" x14ac:dyDescent="0.25">
      <c r="A152" s="512" t="s">
        <v>802</v>
      </c>
      <c r="B152" s="513" t="s">
        <v>247</v>
      </c>
      <c r="C152" s="514" t="s">
        <v>8</v>
      </c>
      <c r="D152" s="515" t="s">
        <v>708</v>
      </c>
      <c r="E152" s="494"/>
      <c r="F152" s="424">
        <f>SUM(F153+F155)</f>
        <v>0</v>
      </c>
    </row>
    <row r="153" spans="1:6" s="52" customFormat="1" ht="31.5" hidden="1" x14ac:dyDescent="0.25">
      <c r="A153" s="90" t="s">
        <v>174</v>
      </c>
      <c r="B153" s="157" t="s">
        <v>247</v>
      </c>
      <c r="C153" s="205" t="s">
        <v>8</v>
      </c>
      <c r="D153" s="194" t="s">
        <v>803</v>
      </c>
      <c r="E153" s="39"/>
      <c r="F153" s="423">
        <f>SUM(F154)</f>
        <v>0</v>
      </c>
    </row>
    <row r="154" spans="1:6" s="52" customFormat="1" ht="47.25" hidden="1" x14ac:dyDescent="0.25">
      <c r="A154" s="201" t="s">
        <v>88</v>
      </c>
      <c r="B154" s="158" t="s">
        <v>247</v>
      </c>
      <c r="C154" s="200" t="s">
        <v>8</v>
      </c>
      <c r="D154" s="191" t="s">
        <v>803</v>
      </c>
      <c r="E154" s="64">
        <v>100</v>
      </c>
      <c r="F154" s="426">
        <f>SUM(прил5!H330)</f>
        <v>0</v>
      </c>
    </row>
    <row r="155" spans="1:6" s="52" customFormat="1" ht="31.5" hidden="1" x14ac:dyDescent="0.25">
      <c r="A155" s="90" t="s">
        <v>99</v>
      </c>
      <c r="B155" s="157" t="s">
        <v>247</v>
      </c>
      <c r="C155" s="205" t="s">
        <v>8</v>
      </c>
      <c r="D155" s="194" t="s">
        <v>742</v>
      </c>
      <c r="E155" s="39"/>
      <c r="F155" s="423">
        <f>SUM(F156:F158)</f>
        <v>0</v>
      </c>
    </row>
    <row r="156" spans="1:6" s="52" customFormat="1" ht="47.25" hidden="1" x14ac:dyDescent="0.25">
      <c r="A156" s="201" t="s">
        <v>88</v>
      </c>
      <c r="B156" s="158" t="s">
        <v>247</v>
      </c>
      <c r="C156" s="200" t="s">
        <v>8</v>
      </c>
      <c r="D156" s="191" t="s">
        <v>742</v>
      </c>
      <c r="E156" s="64">
        <v>100</v>
      </c>
      <c r="F156" s="426">
        <f>SUM(прил5!H332)</f>
        <v>0</v>
      </c>
    </row>
    <row r="157" spans="1:6" s="52" customFormat="1" ht="16.5" hidden="1" customHeight="1" x14ac:dyDescent="0.25">
      <c r="A157" s="95" t="s">
        <v>89</v>
      </c>
      <c r="B157" s="158" t="s">
        <v>247</v>
      </c>
      <c r="C157" s="200" t="s">
        <v>8</v>
      </c>
      <c r="D157" s="191" t="s">
        <v>742</v>
      </c>
      <c r="E157" s="64">
        <v>200</v>
      </c>
      <c r="F157" s="426">
        <f>SUM(прил5!H333)</f>
        <v>0</v>
      </c>
    </row>
    <row r="158" spans="1:6" s="52" customFormat="1" ht="15.75" hidden="1" customHeight="1" x14ac:dyDescent="0.25">
      <c r="A158" s="95" t="s">
        <v>16</v>
      </c>
      <c r="B158" s="158" t="s">
        <v>247</v>
      </c>
      <c r="C158" s="200" t="s">
        <v>8</v>
      </c>
      <c r="D158" s="191" t="s">
        <v>742</v>
      </c>
      <c r="E158" s="64">
        <v>800</v>
      </c>
      <c r="F158" s="426">
        <f>SUM(прил5!H334)</f>
        <v>0</v>
      </c>
    </row>
    <row r="159" spans="1:6" s="52" customFormat="1" ht="62.25" hidden="1" customHeight="1" x14ac:dyDescent="0.25">
      <c r="A159" s="512" t="s">
        <v>804</v>
      </c>
      <c r="B159" s="513" t="s">
        <v>247</v>
      </c>
      <c r="C159" s="514" t="s">
        <v>10</v>
      </c>
      <c r="D159" s="515" t="s">
        <v>708</v>
      </c>
      <c r="E159" s="494"/>
      <c r="F159" s="424">
        <f>SUM(F160)</f>
        <v>0</v>
      </c>
    </row>
    <row r="160" spans="1:6" s="52" customFormat="1" ht="31.5" hidden="1" x14ac:dyDescent="0.25">
      <c r="A160" s="90" t="s">
        <v>87</v>
      </c>
      <c r="B160" s="157" t="s">
        <v>247</v>
      </c>
      <c r="C160" s="205" t="s">
        <v>10</v>
      </c>
      <c r="D160" s="194" t="s">
        <v>712</v>
      </c>
      <c r="E160" s="39"/>
      <c r="F160" s="423">
        <f>SUM(F161)</f>
        <v>0</v>
      </c>
    </row>
    <row r="161" spans="1:6" s="52" customFormat="1" ht="47.25" hidden="1" x14ac:dyDescent="0.25">
      <c r="A161" s="201" t="s">
        <v>88</v>
      </c>
      <c r="B161" s="158" t="s">
        <v>247</v>
      </c>
      <c r="C161" s="200" t="s">
        <v>10</v>
      </c>
      <c r="D161" s="191" t="s">
        <v>712</v>
      </c>
      <c r="E161" s="64">
        <v>100</v>
      </c>
      <c r="F161" s="426">
        <f>SUM(прил5!H337)</f>
        <v>0</v>
      </c>
    </row>
    <row r="162" spans="1:6" ht="51" hidden="1" customHeight="1" x14ac:dyDescent="0.25">
      <c r="A162" s="70" t="s">
        <v>143</v>
      </c>
      <c r="B162" s="197" t="s">
        <v>734</v>
      </c>
      <c r="C162" s="358" t="s">
        <v>707</v>
      </c>
      <c r="D162" s="198" t="s">
        <v>708</v>
      </c>
      <c r="E162" s="171"/>
      <c r="F162" s="421">
        <f>SUM(F163)</f>
        <v>1096179</v>
      </c>
    </row>
    <row r="163" spans="1:6" s="52" customFormat="1" ht="66" hidden="1" customHeight="1" x14ac:dyDescent="0.25">
      <c r="A163" s="184" t="s">
        <v>144</v>
      </c>
      <c r="B163" s="196" t="s">
        <v>214</v>
      </c>
      <c r="C163" s="207" t="s">
        <v>707</v>
      </c>
      <c r="D163" s="192" t="s">
        <v>708</v>
      </c>
      <c r="E163" s="204"/>
      <c r="F163" s="523">
        <f>SUM(F164)</f>
        <v>1096179</v>
      </c>
    </row>
    <row r="164" spans="1:6" s="52" customFormat="1" ht="45.75" hidden="1" customHeight="1" x14ac:dyDescent="0.25">
      <c r="A164" s="485" t="s">
        <v>735</v>
      </c>
      <c r="B164" s="513" t="s">
        <v>214</v>
      </c>
      <c r="C164" s="514" t="s">
        <v>8</v>
      </c>
      <c r="D164" s="515" t="s">
        <v>708</v>
      </c>
      <c r="E164" s="524"/>
      <c r="F164" s="424">
        <f>SUM(F165+F167)</f>
        <v>1096179</v>
      </c>
    </row>
    <row r="165" spans="1:6" s="52" customFormat="1" ht="19.5" hidden="1" customHeight="1" x14ac:dyDescent="0.25">
      <c r="A165" s="36" t="s">
        <v>737</v>
      </c>
      <c r="B165" s="157" t="s">
        <v>214</v>
      </c>
      <c r="C165" s="205" t="s">
        <v>8</v>
      </c>
      <c r="D165" s="194" t="s">
        <v>736</v>
      </c>
      <c r="E165" s="51"/>
      <c r="F165" s="423">
        <f>SUM(F166)</f>
        <v>1096179</v>
      </c>
    </row>
    <row r="166" spans="1:6" s="52" customFormat="1" ht="17.25" hidden="1" customHeight="1" x14ac:dyDescent="0.25">
      <c r="A166" s="65" t="s">
        <v>89</v>
      </c>
      <c r="B166" s="158" t="s">
        <v>214</v>
      </c>
      <c r="C166" s="200" t="s">
        <v>8</v>
      </c>
      <c r="D166" s="191" t="s">
        <v>736</v>
      </c>
      <c r="E166" s="73" t="s">
        <v>14</v>
      </c>
      <c r="F166" s="426">
        <f>SUM(прил5!H114+прил5!H196)</f>
        <v>1096179</v>
      </c>
    </row>
    <row r="167" spans="1:6" s="52" customFormat="1" ht="17.25" hidden="1" customHeight="1" x14ac:dyDescent="0.25">
      <c r="A167" s="36" t="s">
        <v>856</v>
      </c>
      <c r="B167" s="157" t="s">
        <v>214</v>
      </c>
      <c r="C167" s="205" t="s">
        <v>8</v>
      </c>
      <c r="D167" s="194" t="s">
        <v>855</v>
      </c>
      <c r="E167" s="51"/>
      <c r="F167" s="423">
        <f>SUM(F168)</f>
        <v>0</v>
      </c>
    </row>
    <row r="168" spans="1:6" s="52" customFormat="1" ht="17.25" hidden="1" customHeight="1" x14ac:dyDescent="0.25">
      <c r="A168" s="65" t="s">
        <v>89</v>
      </c>
      <c r="B168" s="158" t="s">
        <v>214</v>
      </c>
      <c r="C168" s="200" t="s">
        <v>8</v>
      </c>
      <c r="D168" s="191" t="s">
        <v>855</v>
      </c>
      <c r="E168" s="73" t="s">
        <v>14</v>
      </c>
      <c r="F168" s="426">
        <f>SUM(прил5!H48)</f>
        <v>0</v>
      </c>
    </row>
    <row r="169" spans="1:6" ht="47.25" hidden="1" x14ac:dyDescent="0.25">
      <c r="A169" s="70" t="s">
        <v>155</v>
      </c>
      <c r="B169" s="197" t="s">
        <v>757</v>
      </c>
      <c r="C169" s="358" t="s">
        <v>707</v>
      </c>
      <c r="D169" s="198" t="s">
        <v>708</v>
      </c>
      <c r="E169" s="171"/>
      <c r="F169" s="421">
        <f>SUM(F170)</f>
        <v>0</v>
      </c>
    </row>
    <row r="170" spans="1:6" ht="63" hidden="1" x14ac:dyDescent="0.25">
      <c r="A170" s="206" t="s">
        <v>156</v>
      </c>
      <c r="B170" s="207" t="s">
        <v>225</v>
      </c>
      <c r="C170" s="207" t="s">
        <v>707</v>
      </c>
      <c r="D170" s="192" t="s">
        <v>708</v>
      </c>
      <c r="E170" s="204"/>
      <c r="F170" s="523">
        <f>SUM(F171)</f>
        <v>0</v>
      </c>
    </row>
    <row r="171" spans="1:6" ht="31.5" hidden="1" x14ac:dyDescent="0.25">
      <c r="A171" s="525" t="s">
        <v>758</v>
      </c>
      <c r="B171" s="514" t="s">
        <v>225</v>
      </c>
      <c r="C171" s="514" t="s">
        <v>8</v>
      </c>
      <c r="D171" s="515" t="s">
        <v>708</v>
      </c>
      <c r="E171" s="524"/>
      <c r="F171" s="424">
        <f>SUM(F172)</f>
        <v>0</v>
      </c>
    </row>
    <row r="172" spans="1:6" ht="17.25" hidden="1" customHeight="1" x14ac:dyDescent="0.25">
      <c r="A172" s="208" t="s">
        <v>112</v>
      </c>
      <c r="B172" s="205" t="s">
        <v>225</v>
      </c>
      <c r="C172" s="205" t="s">
        <v>8</v>
      </c>
      <c r="D172" s="194" t="s">
        <v>759</v>
      </c>
      <c r="E172" s="51"/>
      <c r="F172" s="423">
        <f>SUM(F173)</f>
        <v>0</v>
      </c>
    </row>
    <row r="173" spans="1:6" ht="15.75" hidden="1" customHeight="1" x14ac:dyDescent="0.25">
      <c r="A173" s="209" t="s">
        <v>89</v>
      </c>
      <c r="B173" s="200" t="s">
        <v>225</v>
      </c>
      <c r="C173" s="200" t="s">
        <v>8</v>
      </c>
      <c r="D173" s="191" t="s">
        <v>759</v>
      </c>
      <c r="E173" s="73" t="s">
        <v>14</v>
      </c>
      <c r="F173" s="426">
        <f>SUM(прил5!H201)</f>
        <v>0</v>
      </c>
    </row>
    <row r="174" spans="1:6" ht="31.5" hidden="1" x14ac:dyDescent="0.25">
      <c r="A174" s="199" t="s">
        <v>190</v>
      </c>
      <c r="B174" s="528" t="s">
        <v>768</v>
      </c>
      <c r="C174" s="356" t="s">
        <v>707</v>
      </c>
      <c r="D174" s="179" t="s">
        <v>708</v>
      </c>
      <c r="E174" s="19"/>
      <c r="F174" s="421">
        <f>SUM(F175)</f>
        <v>230000</v>
      </c>
    </row>
    <row r="175" spans="1:6" ht="47.25" hidden="1" x14ac:dyDescent="0.25">
      <c r="A175" s="206" t="s">
        <v>191</v>
      </c>
      <c r="B175" s="196" t="s">
        <v>228</v>
      </c>
      <c r="C175" s="207" t="s">
        <v>707</v>
      </c>
      <c r="D175" s="192" t="s">
        <v>708</v>
      </c>
      <c r="E175" s="204"/>
      <c r="F175" s="523">
        <f>SUM(F176)</f>
        <v>230000</v>
      </c>
    </row>
    <row r="176" spans="1:6" ht="31.5" hidden="1" x14ac:dyDescent="0.25">
      <c r="A176" s="526" t="s">
        <v>769</v>
      </c>
      <c r="B176" s="513" t="s">
        <v>228</v>
      </c>
      <c r="C176" s="514" t="s">
        <v>8</v>
      </c>
      <c r="D176" s="515" t="s">
        <v>708</v>
      </c>
      <c r="E176" s="524"/>
      <c r="F176" s="424">
        <f>SUM(F177+F180)</f>
        <v>230000</v>
      </c>
    </row>
    <row r="177" spans="1:6" ht="18" hidden="1" customHeight="1" x14ac:dyDescent="0.25">
      <c r="A177" s="143" t="s">
        <v>858</v>
      </c>
      <c r="B177" s="157" t="s">
        <v>228</v>
      </c>
      <c r="C177" s="205" t="s">
        <v>8</v>
      </c>
      <c r="D177" s="194" t="s">
        <v>857</v>
      </c>
      <c r="E177" s="51"/>
      <c r="F177" s="423">
        <f>SUM(F178)</f>
        <v>0</v>
      </c>
    </row>
    <row r="178" spans="1:6" ht="23.25" hidden="1" customHeight="1" x14ac:dyDescent="0.25">
      <c r="A178" s="142" t="s">
        <v>192</v>
      </c>
      <c r="B178" s="158" t="s">
        <v>228</v>
      </c>
      <c r="C178" s="200" t="s">
        <v>8</v>
      </c>
      <c r="D178" s="191" t="s">
        <v>857</v>
      </c>
      <c r="E178" s="73" t="s">
        <v>189</v>
      </c>
      <c r="F178" s="426">
        <f>SUM(прил5!H227)</f>
        <v>0</v>
      </c>
    </row>
    <row r="179" spans="1:6" ht="23.25" customHeight="1" x14ac:dyDescent="0.25">
      <c r="A179" s="95" t="s">
        <v>16</v>
      </c>
      <c r="B179" s="506" t="s">
        <v>251</v>
      </c>
      <c r="C179" s="507" t="s">
        <v>8</v>
      </c>
      <c r="D179" s="156" t="s">
        <v>742</v>
      </c>
      <c r="E179" s="73" t="s">
        <v>15</v>
      </c>
      <c r="F179" s="426">
        <v>8000</v>
      </c>
    </row>
    <row r="180" spans="1:6" ht="57.75" customHeight="1" x14ac:dyDescent="0.25">
      <c r="A180" s="36" t="s">
        <v>200</v>
      </c>
      <c r="B180" s="157" t="s">
        <v>204</v>
      </c>
      <c r="C180" s="205" t="s">
        <v>8</v>
      </c>
      <c r="D180" s="194" t="s">
        <v>817</v>
      </c>
      <c r="E180" s="51"/>
      <c r="F180" s="423">
        <f>SUM(F181)</f>
        <v>230000</v>
      </c>
    </row>
    <row r="181" spans="1:6" ht="29.25" customHeight="1" x14ac:dyDescent="0.25">
      <c r="A181" s="575" t="s">
        <v>38</v>
      </c>
      <c r="B181" s="158" t="s">
        <v>204</v>
      </c>
      <c r="C181" s="200" t="s">
        <v>8</v>
      </c>
      <c r="D181" s="191" t="s">
        <v>817</v>
      </c>
      <c r="E181" s="73" t="s">
        <v>37</v>
      </c>
      <c r="F181" s="426">
        <v>230000</v>
      </c>
    </row>
    <row r="182" spans="1:6" ht="63" x14ac:dyDescent="0.25">
      <c r="A182" s="70" t="s">
        <v>978</v>
      </c>
      <c r="B182" s="528" t="s">
        <v>763</v>
      </c>
      <c r="C182" s="356" t="s">
        <v>707</v>
      </c>
      <c r="D182" s="179" t="s">
        <v>708</v>
      </c>
      <c r="E182" s="19"/>
      <c r="F182" s="421">
        <f>SUM(F183+F197)</f>
        <v>124355</v>
      </c>
    </row>
    <row r="183" spans="1:6" ht="94.5" x14ac:dyDescent="0.25">
      <c r="A183" s="184" t="s">
        <v>979</v>
      </c>
      <c r="B183" s="196" t="s">
        <v>257</v>
      </c>
      <c r="C183" s="207" t="s">
        <v>707</v>
      </c>
      <c r="D183" s="192" t="s">
        <v>708</v>
      </c>
      <c r="E183" s="211"/>
      <c r="F183" s="523">
        <f>SUM(F187)</f>
        <v>119531</v>
      </c>
    </row>
    <row r="184" spans="1:6" ht="47.25" hidden="1" x14ac:dyDescent="0.25">
      <c r="A184" s="485" t="s">
        <v>764</v>
      </c>
      <c r="B184" s="513" t="s">
        <v>257</v>
      </c>
      <c r="C184" s="514" t="s">
        <v>8</v>
      </c>
      <c r="D184" s="515" t="s">
        <v>708</v>
      </c>
      <c r="E184" s="527"/>
      <c r="F184" s="424">
        <f>SUM(F185+F187+F189+F191)</f>
        <v>174003</v>
      </c>
    </row>
    <row r="185" spans="1:6" ht="17.25" hidden="1" customHeight="1" x14ac:dyDescent="0.25">
      <c r="A185" s="36" t="s">
        <v>268</v>
      </c>
      <c r="B185" s="157" t="s">
        <v>257</v>
      </c>
      <c r="C185" s="205" t="s">
        <v>8</v>
      </c>
      <c r="D185" s="194" t="s">
        <v>765</v>
      </c>
      <c r="E185" s="210"/>
      <c r="F185" s="423">
        <f>SUM(F186)</f>
        <v>0</v>
      </c>
    </row>
    <row r="186" spans="1:6" ht="17.25" hidden="1" customHeight="1" x14ac:dyDescent="0.25">
      <c r="A186" s="65" t="s">
        <v>89</v>
      </c>
      <c r="B186" s="158" t="s">
        <v>257</v>
      </c>
      <c r="C186" s="200" t="s">
        <v>8</v>
      </c>
      <c r="D186" s="191" t="s">
        <v>765</v>
      </c>
      <c r="E186" s="172" t="s">
        <v>14</v>
      </c>
      <c r="F186" s="426">
        <f>SUM(прил5!H219)</f>
        <v>0</v>
      </c>
    </row>
    <row r="187" spans="1:6" ht="48.75" customHeight="1" x14ac:dyDescent="0.25">
      <c r="A187" s="485" t="s">
        <v>980</v>
      </c>
      <c r="B187" s="513" t="s">
        <v>257</v>
      </c>
      <c r="C187" s="514" t="s">
        <v>8</v>
      </c>
      <c r="D187" s="515" t="s">
        <v>708</v>
      </c>
      <c r="E187" s="527"/>
      <c r="F187" s="424">
        <f>SUM(F188+F190+F193)</f>
        <v>119531</v>
      </c>
    </row>
    <row r="188" spans="1:6" ht="18" customHeight="1" x14ac:dyDescent="0.25">
      <c r="A188" s="123" t="s">
        <v>941</v>
      </c>
      <c r="B188" s="157" t="s">
        <v>257</v>
      </c>
      <c r="C188" s="205" t="s">
        <v>8</v>
      </c>
      <c r="D188" s="194" t="s">
        <v>859</v>
      </c>
      <c r="E188" s="210"/>
      <c r="F188" s="423">
        <f>SUM(прил5!H232)</f>
        <v>40000</v>
      </c>
    </row>
    <row r="189" spans="1:6" ht="19.5" customHeight="1" x14ac:dyDescent="0.25">
      <c r="A189" s="111" t="s">
        <v>89</v>
      </c>
      <c r="B189" s="158" t="s">
        <v>257</v>
      </c>
      <c r="C189" s="200" t="s">
        <v>8</v>
      </c>
      <c r="D189" s="191" t="s">
        <v>859</v>
      </c>
      <c r="E189" s="172" t="s">
        <v>14</v>
      </c>
      <c r="F189" s="426">
        <v>40000</v>
      </c>
    </row>
    <row r="190" spans="1:6" ht="31.5" customHeight="1" x14ac:dyDescent="0.25">
      <c r="A190" s="615" t="s">
        <v>940</v>
      </c>
      <c r="B190" s="157" t="s">
        <v>257</v>
      </c>
      <c r="C190" s="205" t="s">
        <v>8</v>
      </c>
      <c r="D190" s="194" t="s">
        <v>774</v>
      </c>
      <c r="E190" s="210"/>
      <c r="F190" s="423">
        <f>SUM(F191+F192)</f>
        <v>18531</v>
      </c>
    </row>
    <row r="191" spans="1:6" ht="47.25" x14ac:dyDescent="0.25">
      <c r="A191" s="106" t="s">
        <v>88</v>
      </c>
      <c r="B191" s="158" t="s">
        <v>257</v>
      </c>
      <c r="C191" s="200" t="s">
        <v>8</v>
      </c>
      <c r="D191" s="191" t="s">
        <v>774</v>
      </c>
      <c r="E191" s="172" t="s">
        <v>11</v>
      </c>
      <c r="F191" s="426">
        <v>14472</v>
      </c>
    </row>
    <row r="192" spans="1:6" ht="15.75" customHeight="1" x14ac:dyDescent="0.25">
      <c r="A192" s="107" t="s">
        <v>89</v>
      </c>
      <c r="B192" s="158" t="s">
        <v>257</v>
      </c>
      <c r="C192" s="200" t="s">
        <v>8</v>
      </c>
      <c r="D192" s="191" t="s">
        <v>774</v>
      </c>
      <c r="E192" s="172" t="s">
        <v>14</v>
      </c>
      <c r="F192" s="426">
        <v>4059</v>
      </c>
    </row>
    <row r="193" spans="1:6" ht="15.75" x14ac:dyDescent="0.25">
      <c r="A193" s="609" t="s">
        <v>905</v>
      </c>
      <c r="B193" s="157" t="s">
        <v>899</v>
      </c>
      <c r="C193" s="205" t="s">
        <v>8</v>
      </c>
      <c r="D193" s="194" t="s">
        <v>924</v>
      </c>
      <c r="E193" s="210"/>
      <c r="F193" s="423">
        <f>SUM(F194)</f>
        <v>61000</v>
      </c>
    </row>
    <row r="194" spans="1:6" ht="15.75" x14ac:dyDescent="0.25">
      <c r="A194" s="564" t="s">
        <v>89</v>
      </c>
      <c r="B194" s="158" t="s">
        <v>899</v>
      </c>
      <c r="C194" s="200" t="s">
        <v>8</v>
      </c>
      <c r="D194" s="191" t="s">
        <v>924</v>
      </c>
      <c r="E194" s="172" t="s">
        <v>14</v>
      </c>
      <c r="F194" s="426">
        <v>61000</v>
      </c>
    </row>
    <row r="195" spans="1:6" ht="16.5" hidden="1" customHeight="1" x14ac:dyDescent="0.25">
      <c r="A195" s="143" t="s">
        <v>827</v>
      </c>
      <c r="B195" s="157" t="s">
        <v>231</v>
      </c>
      <c r="C195" s="205" t="s">
        <v>8</v>
      </c>
      <c r="D195" s="194" t="s">
        <v>826</v>
      </c>
      <c r="E195" s="210"/>
      <c r="F195" s="423">
        <f>SUM(F196)</f>
        <v>0</v>
      </c>
    </row>
    <row r="196" spans="1:6" ht="17.25" hidden="1" customHeight="1" x14ac:dyDescent="0.25">
      <c r="A196" s="142" t="s">
        <v>19</v>
      </c>
      <c r="B196" s="158" t="s">
        <v>231</v>
      </c>
      <c r="C196" s="200" t="s">
        <v>8</v>
      </c>
      <c r="D196" s="191" t="s">
        <v>826</v>
      </c>
      <c r="E196" s="172" t="s">
        <v>72</v>
      </c>
      <c r="F196" s="426">
        <f>SUM(прил5!H452)</f>
        <v>0</v>
      </c>
    </row>
    <row r="197" spans="1:6" ht="94.5" x14ac:dyDescent="0.25">
      <c r="A197" s="206" t="s">
        <v>988</v>
      </c>
      <c r="B197" s="196" t="s">
        <v>231</v>
      </c>
      <c r="C197" s="207" t="s">
        <v>707</v>
      </c>
      <c r="D197" s="192" t="s">
        <v>708</v>
      </c>
      <c r="E197" s="211"/>
      <c r="F197" s="523">
        <f>F198</f>
        <v>4824</v>
      </c>
    </row>
    <row r="198" spans="1:6" ht="51" customHeight="1" x14ac:dyDescent="0.25">
      <c r="A198" s="526" t="s">
        <v>989</v>
      </c>
      <c r="B198" s="513" t="s">
        <v>231</v>
      </c>
      <c r="C198" s="514" t="s">
        <v>8</v>
      </c>
      <c r="D198" s="515" t="s">
        <v>708</v>
      </c>
      <c r="E198" s="527"/>
      <c r="F198" s="424">
        <f>F211+F213</f>
        <v>4824</v>
      </c>
    </row>
    <row r="199" spans="1:6" ht="64.5" hidden="1" customHeight="1" x14ac:dyDescent="0.25">
      <c r="A199" s="70" t="s">
        <v>170</v>
      </c>
      <c r="B199" s="178" t="s">
        <v>796</v>
      </c>
      <c r="C199" s="356" t="s">
        <v>707</v>
      </c>
      <c r="D199" s="179" t="s">
        <v>708</v>
      </c>
      <c r="E199" s="167"/>
      <c r="F199" s="421">
        <f>SUM(F200+F204+F208)</f>
        <v>9648</v>
      </c>
    </row>
    <row r="200" spans="1:6" ht="80.25" hidden="1" customHeight="1" x14ac:dyDescent="0.25">
      <c r="A200" s="184" t="s">
        <v>171</v>
      </c>
      <c r="B200" s="185" t="s">
        <v>250</v>
      </c>
      <c r="C200" s="357" t="s">
        <v>707</v>
      </c>
      <c r="D200" s="186" t="s">
        <v>708</v>
      </c>
      <c r="E200" s="187"/>
      <c r="F200" s="523">
        <f>SUM(F201)</f>
        <v>0</v>
      </c>
    </row>
    <row r="201" spans="1:6" ht="32.25" hidden="1" customHeight="1" x14ac:dyDescent="0.25">
      <c r="A201" s="485" t="s">
        <v>797</v>
      </c>
      <c r="B201" s="486" t="s">
        <v>250</v>
      </c>
      <c r="C201" s="487" t="s">
        <v>8</v>
      </c>
      <c r="D201" s="488" t="s">
        <v>708</v>
      </c>
      <c r="E201" s="489"/>
      <c r="F201" s="424">
        <f>SUM(F202)</f>
        <v>0</v>
      </c>
    </row>
    <row r="202" spans="1:6" ht="17.25" hidden="1" customHeight="1" x14ac:dyDescent="0.25">
      <c r="A202" s="36" t="s">
        <v>100</v>
      </c>
      <c r="B202" s="147" t="s">
        <v>250</v>
      </c>
      <c r="C202" s="315" t="s">
        <v>8</v>
      </c>
      <c r="D202" s="145" t="s">
        <v>798</v>
      </c>
      <c r="E202" s="183"/>
      <c r="F202" s="423">
        <f>SUM(F203)</f>
        <v>0</v>
      </c>
    </row>
    <row r="203" spans="1:6" ht="16.5" hidden="1" customHeight="1" x14ac:dyDescent="0.25">
      <c r="A203" s="65" t="s">
        <v>89</v>
      </c>
      <c r="B203" s="161" t="s">
        <v>250</v>
      </c>
      <c r="C203" s="318" t="s">
        <v>8</v>
      </c>
      <c r="D203" s="156" t="s">
        <v>798</v>
      </c>
      <c r="E203" s="168" t="s">
        <v>14</v>
      </c>
      <c r="F203" s="426">
        <f>SUM(прил5!H309)</f>
        <v>0</v>
      </c>
    </row>
    <row r="204" spans="1:6" ht="80.25" hidden="1" customHeight="1" x14ac:dyDescent="0.25">
      <c r="A204" s="184" t="s">
        <v>186</v>
      </c>
      <c r="B204" s="185" t="s">
        <v>246</v>
      </c>
      <c r="C204" s="357" t="s">
        <v>707</v>
      </c>
      <c r="D204" s="186" t="s">
        <v>708</v>
      </c>
      <c r="E204" s="187"/>
      <c r="F204" s="523">
        <f>SUM(F205)</f>
        <v>0</v>
      </c>
    </row>
    <row r="205" spans="1:6" ht="33.75" hidden="1" customHeight="1" x14ac:dyDescent="0.25">
      <c r="A205" s="485" t="s">
        <v>833</v>
      </c>
      <c r="B205" s="486" t="s">
        <v>246</v>
      </c>
      <c r="C205" s="487" t="s">
        <v>8</v>
      </c>
      <c r="D205" s="488" t="s">
        <v>708</v>
      </c>
      <c r="E205" s="489"/>
      <c r="F205" s="424">
        <f>SUM(F206)</f>
        <v>0</v>
      </c>
    </row>
    <row r="206" spans="1:6" ht="47.25" hidden="1" x14ac:dyDescent="0.25">
      <c r="A206" s="36" t="s">
        <v>187</v>
      </c>
      <c r="B206" s="147" t="s">
        <v>246</v>
      </c>
      <c r="C206" s="315" t="s">
        <v>8</v>
      </c>
      <c r="D206" s="145" t="s">
        <v>834</v>
      </c>
      <c r="E206" s="183"/>
      <c r="F206" s="423">
        <f>SUM(F207)</f>
        <v>0</v>
      </c>
    </row>
    <row r="207" spans="1:6" ht="15.75" hidden="1" x14ac:dyDescent="0.25">
      <c r="A207" s="65" t="s">
        <v>89</v>
      </c>
      <c r="B207" s="161" t="s">
        <v>246</v>
      </c>
      <c r="C207" s="318" t="s">
        <v>8</v>
      </c>
      <c r="D207" s="156" t="s">
        <v>834</v>
      </c>
      <c r="E207" s="168" t="s">
        <v>14</v>
      </c>
      <c r="F207" s="426">
        <f>SUM(прил5!H495)</f>
        <v>0</v>
      </c>
    </row>
    <row r="208" spans="1:6" ht="66.75" hidden="1" customHeight="1" x14ac:dyDescent="0.25">
      <c r="A208" s="184" t="s">
        <v>172</v>
      </c>
      <c r="B208" s="185" t="s">
        <v>246</v>
      </c>
      <c r="C208" s="357" t="s">
        <v>707</v>
      </c>
      <c r="D208" s="186" t="s">
        <v>708</v>
      </c>
      <c r="E208" s="187"/>
      <c r="F208" s="523">
        <f>SUM(F209)</f>
        <v>9648</v>
      </c>
    </row>
    <row r="209" spans="1:6" ht="34.5" hidden="1" customHeight="1" x14ac:dyDescent="0.25">
      <c r="A209" s="485" t="s">
        <v>799</v>
      </c>
      <c r="B209" s="486" t="s">
        <v>246</v>
      </c>
      <c r="C209" s="487" t="s">
        <v>8</v>
      </c>
      <c r="D209" s="488" t="s">
        <v>708</v>
      </c>
      <c r="E209" s="489"/>
      <c r="F209" s="424">
        <f>SUM(F210)</f>
        <v>9648</v>
      </c>
    </row>
    <row r="210" spans="1:6" ht="15.75" hidden="1" x14ac:dyDescent="0.25">
      <c r="A210" s="36" t="s">
        <v>800</v>
      </c>
      <c r="B210" s="147" t="s">
        <v>246</v>
      </c>
      <c r="C210" s="315" t="s">
        <v>8</v>
      </c>
      <c r="D210" s="145" t="s">
        <v>801</v>
      </c>
      <c r="E210" s="183"/>
      <c r="F210" s="423">
        <f>SUM(F211:F213)</f>
        <v>9648</v>
      </c>
    </row>
    <row r="211" spans="1:6" ht="33" customHeight="1" x14ac:dyDescent="0.25">
      <c r="A211" s="36" t="s">
        <v>940</v>
      </c>
      <c r="B211" s="157" t="s">
        <v>231</v>
      </c>
      <c r="C211" s="205" t="s">
        <v>8</v>
      </c>
      <c r="D211" s="194" t="s">
        <v>774</v>
      </c>
      <c r="E211" s="210"/>
      <c r="F211" s="423">
        <f>SUM(F212)</f>
        <v>4824</v>
      </c>
    </row>
    <row r="212" spans="1:6" ht="33" customHeight="1" x14ac:dyDescent="0.25">
      <c r="A212" s="106" t="s">
        <v>88</v>
      </c>
      <c r="B212" s="158" t="s">
        <v>231</v>
      </c>
      <c r="C212" s="200" t="s">
        <v>8</v>
      </c>
      <c r="D212" s="191" t="s">
        <v>774</v>
      </c>
      <c r="E212" s="172" t="s">
        <v>11</v>
      </c>
      <c r="F212" s="426">
        <v>4824</v>
      </c>
    </row>
    <row r="213" spans="1:6" ht="37.5" hidden="1" customHeight="1" x14ac:dyDescent="0.25">
      <c r="A213" s="3" t="s">
        <v>38</v>
      </c>
      <c r="B213" s="158" t="s">
        <v>231</v>
      </c>
      <c r="C213" s="200" t="s">
        <v>8</v>
      </c>
      <c r="D213" s="191" t="s">
        <v>826</v>
      </c>
      <c r="E213" s="172" t="s">
        <v>37</v>
      </c>
      <c r="F213" s="426"/>
    </row>
    <row r="214" spans="1:6" s="52" customFormat="1" ht="49.5" customHeight="1" x14ac:dyDescent="0.25">
      <c r="A214" s="70" t="s">
        <v>981</v>
      </c>
      <c r="B214" s="197" t="s">
        <v>710</v>
      </c>
      <c r="C214" s="358" t="s">
        <v>707</v>
      </c>
      <c r="D214" s="198" t="s">
        <v>708</v>
      </c>
      <c r="E214" s="171"/>
      <c r="F214" s="421">
        <f>SUM(F215)</f>
        <v>144000</v>
      </c>
    </row>
    <row r="215" spans="1:6" s="52" customFormat="1" ht="67.5" customHeight="1" x14ac:dyDescent="0.25">
      <c r="A215" s="195" t="s">
        <v>982</v>
      </c>
      <c r="B215" s="196" t="s">
        <v>711</v>
      </c>
      <c r="C215" s="207" t="s">
        <v>707</v>
      </c>
      <c r="D215" s="192" t="s">
        <v>708</v>
      </c>
      <c r="E215" s="204"/>
      <c r="F215" s="523">
        <f>SUM(F216)</f>
        <v>144000</v>
      </c>
    </row>
    <row r="216" spans="1:6" s="52" customFormat="1" ht="51" customHeight="1" x14ac:dyDescent="0.25">
      <c r="A216" s="512" t="s">
        <v>714</v>
      </c>
      <c r="B216" s="513" t="s">
        <v>711</v>
      </c>
      <c r="C216" s="514" t="s">
        <v>8</v>
      </c>
      <c r="D216" s="515" t="s">
        <v>708</v>
      </c>
      <c r="E216" s="524"/>
      <c r="F216" s="424">
        <f>SUM(F217)</f>
        <v>144000</v>
      </c>
    </row>
    <row r="217" spans="1:6" s="52" customFormat="1" ht="17.25" customHeight="1" x14ac:dyDescent="0.25">
      <c r="A217" s="92" t="s">
        <v>122</v>
      </c>
      <c r="B217" s="157" t="s">
        <v>711</v>
      </c>
      <c r="C217" s="205" t="s">
        <v>8</v>
      </c>
      <c r="D217" s="194" t="s">
        <v>713</v>
      </c>
      <c r="E217" s="51"/>
      <c r="F217" s="423">
        <f>SUM(F218)</f>
        <v>144000</v>
      </c>
    </row>
    <row r="218" spans="1:6" s="52" customFormat="1" ht="41.25" customHeight="1" x14ac:dyDescent="0.25">
      <c r="A218" s="95" t="s">
        <v>89</v>
      </c>
      <c r="B218" s="158" t="s">
        <v>711</v>
      </c>
      <c r="C218" s="200" t="s">
        <v>8</v>
      </c>
      <c r="D218" s="191" t="s">
        <v>713</v>
      </c>
      <c r="E218" s="73" t="s">
        <v>14</v>
      </c>
      <c r="F218" s="426">
        <v>144000</v>
      </c>
    </row>
    <row r="219" spans="1:6" s="52" customFormat="1" ht="31.5" hidden="1" x14ac:dyDescent="0.25">
      <c r="A219" s="170" t="s">
        <v>136</v>
      </c>
      <c r="B219" s="197" t="s">
        <v>720</v>
      </c>
      <c r="C219" s="358" t="s">
        <v>707</v>
      </c>
      <c r="D219" s="198" t="s">
        <v>708</v>
      </c>
      <c r="E219" s="171"/>
      <c r="F219" s="421">
        <f>SUM(F220+F224)</f>
        <v>4824</v>
      </c>
    </row>
    <row r="220" spans="1:6" s="52" customFormat="1" ht="63" hidden="1" x14ac:dyDescent="0.25">
      <c r="A220" s="188" t="s">
        <v>135</v>
      </c>
      <c r="B220" s="196" t="s">
        <v>206</v>
      </c>
      <c r="C220" s="207" t="s">
        <v>707</v>
      </c>
      <c r="D220" s="192" t="s">
        <v>708</v>
      </c>
      <c r="E220" s="204"/>
      <c r="F220" s="523">
        <f>SUM(F221)</f>
        <v>0</v>
      </c>
    </row>
    <row r="221" spans="1:6" s="52" customFormat="1" ht="31.5" hidden="1" x14ac:dyDescent="0.25">
      <c r="A221" s="491" t="s">
        <v>719</v>
      </c>
      <c r="B221" s="513" t="s">
        <v>206</v>
      </c>
      <c r="C221" s="514" t="s">
        <v>8</v>
      </c>
      <c r="D221" s="515" t="s">
        <v>708</v>
      </c>
      <c r="E221" s="527"/>
      <c r="F221" s="424">
        <f>SUM(F222)</f>
        <v>0</v>
      </c>
    </row>
    <row r="222" spans="1:6" s="52" customFormat="1" ht="18.75" hidden="1" customHeight="1" x14ac:dyDescent="0.25">
      <c r="A222" s="92" t="s">
        <v>93</v>
      </c>
      <c r="B222" s="157" t="s">
        <v>206</v>
      </c>
      <c r="C222" s="205" t="s">
        <v>8</v>
      </c>
      <c r="D222" s="194" t="s">
        <v>721</v>
      </c>
      <c r="E222" s="210"/>
      <c r="F222" s="423">
        <f>SUM(F223)</f>
        <v>0</v>
      </c>
    </row>
    <row r="223" spans="1:6" s="52" customFormat="1" ht="47.25" hidden="1" x14ac:dyDescent="0.25">
      <c r="A223" s="95" t="s">
        <v>88</v>
      </c>
      <c r="B223" s="158" t="s">
        <v>206</v>
      </c>
      <c r="C223" s="200" t="s">
        <v>8</v>
      </c>
      <c r="D223" s="191" t="s">
        <v>721</v>
      </c>
      <c r="E223" s="172" t="s">
        <v>11</v>
      </c>
      <c r="F223" s="426">
        <f>SUM(прил5!H58)</f>
        <v>0</v>
      </c>
    </row>
    <row r="224" spans="1:6" s="52" customFormat="1" ht="63" hidden="1" x14ac:dyDescent="0.25">
      <c r="A224" s="188" t="s">
        <v>861</v>
      </c>
      <c r="B224" s="196" t="s">
        <v>860</v>
      </c>
      <c r="C224" s="207" t="s">
        <v>707</v>
      </c>
      <c r="D224" s="192" t="s">
        <v>708</v>
      </c>
      <c r="E224" s="204"/>
      <c r="F224" s="523">
        <f>SUM(F225)</f>
        <v>4824</v>
      </c>
    </row>
    <row r="225" spans="1:6" s="52" customFormat="1" ht="31.5" hidden="1" x14ac:dyDescent="0.25">
      <c r="A225" s="512" t="s">
        <v>862</v>
      </c>
      <c r="B225" s="513" t="s">
        <v>860</v>
      </c>
      <c r="C225" s="514" t="s">
        <v>8</v>
      </c>
      <c r="D225" s="515" t="s">
        <v>708</v>
      </c>
      <c r="E225" s="527"/>
      <c r="F225" s="424">
        <f>SUM(F226)</f>
        <v>4824</v>
      </c>
    </row>
    <row r="226" spans="1:6" s="52" customFormat="1" ht="31.5" hidden="1" customHeight="1" x14ac:dyDescent="0.25">
      <c r="A226" s="92" t="s">
        <v>864</v>
      </c>
      <c r="B226" s="157" t="s">
        <v>860</v>
      </c>
      <c r="C226" s="205" t="s">
        <v>8</v>
      </c>
      <c r="D226" s="194" t="s">
        <v>863</v>
      </c>
      <c r="E226" s="210"/>
      <c r="F226" s="423">
        <f>SUM(F227)</f>
        <v>4824</v>
      </c>
    </row>
    <row r="227" spans="1:6" s="52" customFormat="1" ht="19.5" hidden="1" customHeight="1" x14ac:dyDescent="0.25">
      <c r="A227" s="95" t="s">
        <v>89</v>
      </c>
      <c r="B227" s="158" t="s">
        <v>860</v>
      </c>
      <c r="C227" s="200" t="s">
        <v>8</v>
      </c>
      <c r="D227" s="191" t="s">
        <v>863</v>
      </c>
      <c r="E227" s="172" t="s">
        <v>14</v>
      </c>
      <c r="F227" s="426">
        <f>SUM(прил5!H128)</f>
        <v>4824</v>
      </c>
    </row>
    <row r="228" spans="1:6" ht="51" hidden="1" customHeight="1" x14ac:dyDescent="0.25">
      <c r="A228" s="70" t="s">
        <v>150</v>
      </c>
      <c r="B228" s="528" t="s">
        <v>746</v>
      </c>
      <c r="C228" s="356" t="s">
        <v>707</v>
      </c>
      <c r="D228" s="179" t="s">
        <v>708</v>
      </c>
      <c r="E228" s="167"/>
      <c r="F228" s="421">
        <f>SUM(F229+F237+F241)</f>
        <v>69135</v>
      </c>
    </row>
    <row r="229" spans="1:6" s="52" customFormat="1" ht="65.25" hidden="1" customHeight="1" x14ac:dyDescent="0.25">
      <c r="A229" s="184" t="s">
        <v>151</v>
      </c>
      <c r="B229" s="185" t="s">
        <v>224</v>
      </c>
      <c r="C229" s="357" t="s">
        <v>707</v>
      </c>
      <c r="D229" s="186" t="s">
        <v>708</v>
      </c>
      <c r="E229" s="187"/>
      <c r="F229" s="523">
        <f>SUM(F230)</f>
        <v>69135</v>
      </c>
    </row>
    <row r="230" spans="1:6" s="52" customFormat="1" ht="48.75" hidden="1" customHeight="1" x14ac:dyDescent="0.25">
      <c r="A230" s="485" t="s">
        <v>749</v>
      </c>
      <c r="B230" s="486" t="s">
        <v>224</v>
      </c>
      <c r="C230" s="487" t="s">
        <v>8</v>
      </c>
      <c r="D230" s="488" t="s">
        <v>708</v>
      </c>
      <c r="E230" s="489"/>
      <c r="F230" s="424">
        <f>SUM(F231+F233+F235)</f>
        <v>69135</v>
      </c>
    </row>
    <row r="231" spans="1:6" s="52" customFormat="1" ht="32.25" hidden="1" customHeight="1" x14ac:dyDescent="0.25">
      <c r="A231" s="36" t="s">
        <v>152</v>
      </c>
      <c r="B231" s="147" t="s">
        <v>224</v>
      </c>
      <c r="C231" s="315" t="s">
        <v>8</v>
      </c>
      <c r="D231" s="145" t="s">
        <v>750</v>
      </c>
      <c r="E231" s="183"/>
      <c r="F231" s="423">
        <f>SUM(F232)</f>
        <v>69135</v>
      </c>
    </row>
    <row r="232" spans="1:6" s="52" customFormat="1" ht="33.75" hidden="1" customHeight="1" x14ac:dyDescent="0.25">
      <c r="A232" s="65" t="s">
        <v>192</v>
      </c>
      <c r="B232" s="161" t="s">
        <v>224</v>
      </c>
      <c r="C232" s="318" t="s">
        <v>8</v>
      </c>
      <c r="D232" s="156" t="s">
        <v>750</v>
      </c>
      <c r="E232" s="168" t="s">
        <v>189</v>
      </c>
      <c r="F232" s="426">
        <f>SUM(прил5!H182)</f>
        <v>69135</v>
      </c>
    </row>
    <row r="233" spans="1:6" s="52" customFormat="1" ht="47.25" hidden="1" x14ac:dyDescent="0.25">
      <c r="A233" s="36" t="s">
        <v>751</v>
      </c>
      <c r="B233" s="147" t="s">
        <v>224</v>
      </c>
      <c r="C233" s="315" t="s">
        <v>8</v>
      </c>
      <c r="D233" s="145" t="s">
        <v>752</v>
      </c>
      <c r="E233" s="183"/>
      <c r="F233" s="423">
        <f>SUM(F234:F234)</f>
        <v>0</v>
      </c>
    </row>
    <row r="234" spans="1:6" s="52" customFormat="1" ht="15.75" hidden="1" x14ac:dyDescent="0.25">
      <c r="A234" s="65" t="s">
        <v>19</v>
      </c>
      <c r="B234" s="161" t="s">
        <v>224</v>
      </c>
      <c r="C234" s="318" t="s">
        <v>8</v>
      </c>
      <c r="D234" s="156" t="s">
        <v>752</v>
      </c>
      <c r="E234" s="168" t="s">
        <v>72</v>
      </c>
      <c r="F234" s="426">
        <f>SUM(прил5!H184)</f>
        <v>0</v>
      </c>
    </row>
    <row r="235" spans="1:6" s="52" customFormat="1" ht="47.25" hidden="1" x14ac:dyDescent="0.25">
      <c r="A235" s="36" t="s">
        <v>753</v>
      </c>
      <c r="B235" s="147" t="s">
        <v>224</v>
      </c>
      <c r="C235" s="315" t="s">
        <v>8</v>
      </c>
      <c r="D235" s="145" t="s">
        <v>754</v>
      </c>
      <c r="E235" s="183"/>
      <c r="F235" s="423">
        <f>SUM(F236)</f>
        <v>0</v>
      </c>
    </row>
    <row r="236" spans="1:6" s="52" customFormat="1" ht="15.75" hidden="1" x14ac:dyDescent="0.25">
      <c r="A236" s="65" t="s">
        <v>19</v>
      </c>
      <c r="B236" s="161" t="s">
        <v>224</v>
      </c>
      <c r="C236" s="318" t="s">
        <v>8</v>
      </c>
      <c r="D236" s="156" t="s">
        <v>754</v>
      </c>
      <c r="E236" s="168" t="s">
        <v>72</v>
      </c>
      <c r="F236" s="426">
        <f>SUM(прил5!H186)</f>
        <v>0</v>
      </c>
    </row>
    <row r="237" spans="1:6" s="52" customFormat="1" ht="64.5" hidden="1" customHeight="1" x14ac:dyDescent="0.25">
      <c r="A237" s="212" t="s">
        <v>193</v>
      </c>
      <c r="B237" s="185" t="s">
        <v>232</v>
      </c>
      <c r="C237" s="357" t="s">
        <v>707</v>
      </c>
      <c r="D237" s="186" t="s">
        <v>708</v>
      </c>
      <c r="E237" s="187"/>
      <c r="F237" s="523">
        <f>SUM(F238)</f>
        <v>0</v>
      </c>
    </row>
    <row r="238" spans="1:6" s="52" customFormat="1" ht="33.75" hidden="1" customHeight="1" x14ac:dyDescent="0.25">
      <c r="A238" s="529" t="s">
        <v>747</v>
      </c>
      <c r="B238" s="486" t="s">
        <v>232</v>
      </c>
      <c r="C238" s="487" t="s">
        <v>8</v>
      </c>
      <c r="D238" s="488" t="s">
        <v>708</v>
      </c>
      <c r="E238" s="489"/>
      <c r="F238" s="424">
        <f>SUM(F239)</f>
        <v>0</v>
      </c>
    </row>
    <row r="239" spans="1:6" s="52" customFormat="1" ht="16.5" hidden="1" customHeight="1" x14ac:dyDescent="0.25">
      <c r="A239" s="81" t="s">
        <v>194</v>
      </c>
      <c r="B239" s="147" t="s">
        <v>232</v>
      </c>
      <c r="C239" s="315" t="s">
        <v>8</v>
      </c>
      <c r="D239" s="145" t="s">
        <v>748</v>
      </c>
      <c r="E239" s="183"/>
      <c r="F239" s="423">
        <f>SUM(F240)</f>
        <v>0</v>
      </c>
    </row>
    <row r="240" spans="1:6" s="52" customFormat="1" ht="16.5" hidden="1" customHeight="1" x14ac:dyDescent="0.25">
      <c r="A240" s="101" t="s">
        <v>16</v>
      </c>
      <c r="B240" s="161" t="s">
        <v>232</v>
      </c>
      <c r="C240" s="318" t="s">
        <v>8</v>
      </c>
      <c r="D240" s="156" t="s">
        <v>748</v>
      </c>
      <c r="E240" s="168" t="s">
        <v>15</v>
      </c>
      <c r="F240" s="426">
        <f>SUM(прил5!H174)</f>
        <v>0</v>
      </c>
    </row>
    <row r="241" spans="1:6" s="52" customFormat="1" ht="79.5" hidden="1" customHeight="1" x14ac:dyDescent="0.25">
      <c r="A241" s="195" t="s">
        <v>267</v>
      </c>
      <c r="B241" s="185" t="s">
        <v>265</v>
      </c>
      <c r="C241" s="357" t="s">
        <v>707</v>
      </c>
      <c r="D241" s="186" t="s">
        <v>708</v>
      </c>
      <c r="E241" s="187"/>
      <c r="F241" s="523">
        <f>SUM(F242)</f>
        <v>0</v>
      </c>
    </row>
    <row r="242" spans="1:6" s="52" customFormat="1" ht="33.75" hidden="1" customHeight="1" x14ac:dyDescent="0.25">
      <c r="A242" s="512" t="s">
        <v>755</v>
      </c>
      <c r="B242" s="486" t="s">
        <v>265</v>
      </c>
      <c r="C242" s="487" t="s">
        <v>8</v>
      </c>
      <c r="D242" s="488" t="s">
        <v>708</v>
      </c>
      <c r="E242" s="489"/>
      <c r="F242" s="424">
        <f>SUM(F243)</f>
        <v>0</v>
      </c>
    </row>
    <row r="243" spans="1:6" s="52" customFormat="1" ht="31.5" hidden="1" x14ac:dyDescent="0.25">
      <c r="A243" s="92" t="s">
        <v>266</v>
      </c>
      <c r="B243" s="147" t="s">
        <v>265</v>
      </c>
      <c r="C243" s="315" t="s">
        <v>8</v>
      </c>
      <c r="D243" s="145" t="s">
        <v>756</v>
      </c>
      <c r="E243" s="183"/>
      <c r="F243" s="423">
        <f>SUM(F244)</f>
        <v>0</v>
      </c>
    </row>
    <row r="244" spans="1:6" s="52" customFormat="1" ht="43.5" hidden="1" customHeight="1" x14ac:dyDescent="0.25">
      <c r="A244" s="95" t="s">
        <v>89</v>
      </c>
      <c r="B244" s="161" t="s">
        <v>265</v>
      </c>
      <c r="C244" s="318" t="s">
        <v>8</v>
      </c>
      <c r="D244" s="156" t="s">
        <v>756</v>
      </c>
      <c r="E244" s="168" t="s">
        <v>14</v>
      </c>
      <c r="F244" s="426">
        <f>SUM(прил5!H190)</f>
        <v>0</v>
      </c>
    </row>
    <row r="245" spans="1:6" s="52" customFormat="1" ht="75" customHeight="1" x14ac:dyDescent="0.25">
      <c r="A245" s="432" t="s">
        <v>150</v>
      </c>
      <c r="B245" s="197" t="s">
        <v>991</v>
      </c>
      <c r="C245" s="358" t="s">
        <v>707</v>
      </c>
      <c r="D245" s="198" t="s">
        <v>708</v>
      </c>
      <c r="E245" s="171"/>
      <c r="F245" s="421">
        <f>SUM(F246+F252)</f>
        <v>92591</v>
      </c>
    </row>
    <row r="246" spans="1:6" s="52" customFormat="1" ht="70.5" customHeight="1" x14ac:dyDescent="0.25">
      <c r="A246" s="195" t="s">
        <v>151</v>
      </c>
      <c r="B246" s="196" t="s">
        <v>224</v>
      </c>
      <c r="C246" s="207" t="s">
        <v>707</v>
      </c>
      <c r="D246" s="192" t="s">
        <v>708</v>
      </c>
      <c r="E246" s="204"/>
      <c r="F246" s="523">
        <f>SUM(F247)</f>
        <v>92591</v>
      </c>
    </row>
    <row r="247" spans="1:6" s="52" customFormat="1" ht="78.75" customHeight="1" x14ac:dyDescent="0.25">
      <c r="A247" s="628" t="s">
        <v>990</v>
      </c>
      <c r="B247" s="513" t="s">
        <v>224</v>
      </c>
      <c r="C247" s="514" t="s">
        <v>8</v>
      </c>
      <c r="D247" s="515" t="s">
        <v>708</v>
      </c>
      <c r="E247" s="524"/>
      <c r="F247" s="424">
        <f>SUM(F248+F258)</f>
        <v>92591</v>
      </c>
    </row>
    <row r="248" spans="1:6" s="52" customFormat="1" ht="48" hidden="1" customHeight="1" x14ac:dyDescent="0.25">
      <c r="A248" s="92" t="s">
        <v>167</v>
      </c>
      <c r="B248" s="157" t="s">
        <v>43</v>
      </c>
      <c r="C248" s="205" t="s">
        <v>8</v>
      </c>
      <c r="D248" s="194" t="s">
        <v>793</v>
      </c>
      <c r="E248" s="51"/>
      <c r="F248" s="423">
        <f>SUM(F249)</f>
        <v>23456</v>
      </c>
    </row>
    <row r="249" spans="1:6" s="52" customFormat="1" ht="46.5" customHeight="1" x14ac:dyDescent="0.25">
      <c r="A249" s="95" t="s">
        <v>89</v>
      </c>
      <c r="B249" s="158" t="s">
        <v>43</v>
      </c>
      <c r="C249" s="200" t="s">
        <v>8</v>
      </c>
      <c r="D249" s="191" t="s">
        <v>752</v>
      </c>
      <c r="E249" s="73" t="s">
        <v>14</v>
      </c>
      <c r="F249" s="426">
        <v>23456</v>
      </c>
    </row>
    <row r="250" spans="1:6" s="52" customFormat="1" ht="36.75" hidden="1" customHeight="1" x14ac:dyDescent="0.25">
      <c r="A250" s="92" t="s">
        <v>865</v>
      </c>
      <c r="B250" s="157" t="s">
        <v>245</v>
      </c>
      <c r="C250" s="205" t="s">
        <v>8</v>
      </c>
      <c r="D250" s="194" t="s">
        <v>866</v>
      </c>
      <c r="E250" s="51"/>
      <c r="F250" s="423">
        <f>SUM(F251)</f>
        <v>2000</v>
      </c>
    </row>
    <row r="251" spans="1:6" s="52" customFormat="1" ht="54" hidden="1" customHeight="1" x14ac:dyDescent="0.25">
      <c r="A251" s="95" t="s">
        <v>89</v>
      </c>
      <c r="B251" s="158" t="s">
        <v>245</v>
      </c>
      <c r="C251" s="200" t="s">
        <v>8</v>
      </c>
      <c r="D251" s="191" t="s">
        <v>866</v>
      </c>
      <c r="E251" s="73"/>
      <c r="F251" s="426">
        <f>SUM(прил5!H133)</f>
        <v>2000</v>
      </c>
    </row>
    <row r="252" spans="1:6" s="52" customFormat="1" ht="43.5" hidden="1" customHeight="1" x14ac:dyDescent="0.25">
      <c r="A252" s="195" t="s">
        <v>130</v>
      </c>
      <c r="B252" s="196" t="s">
        <v>207</v>
      </c>
      <c r="C252" s="207" t="s">
        <v>707</v>
      </c>
      <c r="D252" s="192" t="s">
        <v>708</v>
      </c>
      <c r="E252" s="204"/>
      <c r="F252" s="523">
        <f>SUM(F253)</f>
        <v>0</v>
      </c>
    </row>
    <row r="253" spans="1:6" s="52" customFormat="1" ht="41.25" hidden="1" customHeight="1" x14ac:dyDescent="0.25">
      <c r="A253" s="512" t="s">
        <v>722</v>
      </c>
      <c r="B253" s="513" t="s">
        <v>207</v>
      </c>
      <c r="C253" s="514" t="s">
        <v>8</v>
      </c>
      <c r="D253" s="515" t="s">
        <v>708</v>
      </c>
      <c r="E253" s="524"/>
      <c r="F253" s="424">
        <f>SUM(F254+F256)</f>
        <v>0</v>
      </c>
    </row>
    <row r="254" spans="1:6" s="52" customFormat="1" ht="30" hidden="1" customHeight="1" x14ac:dyDescent="0.25">
      <c r="A254" s="92" t="s">
        <v>131</v>
      </c>
      <c r="B254" s="157" t="s">
        <v>207</v>
      </c>
      <c r="C254" s="205" t="s">
        <v>8</v>
      </c>
      <c r="D254" s="194" t="s">
        <v>724</v>
      </c>
      <c r="E254" s="51"/>
      <c r="F254" s="423">
        <f>SUM(F255:G255)</f>
        <v>0</v>
      </c>
    </row>
    <row r="255" spans="1:6" s="52" customFormat="1" ht="40.5" hidden="1" customHeight="1" x14ac:dyDescent="0.25">
      <c r="A255" s="95" t="s">
        <v>88</v>
      </c>
      <c r="B255" s="158" t="s">
        <v>207</v>
      </c>
      <c r="C255" s="200" t="s">
        <v>8</v>
      </c>
      <c r="D255" s="191" t="s">
        <v>724</v>
      </c>
      <c r="E255" s="73" t="s">
        <v>11</v>
      </c>
      <c r="F255" s="426">
        <f>SUM(прил5!H63)</f>
        <v>0</v>
      </c>
    </row>
    <row r="256" spans="1:6" s="52" customFormat="1" ht="42" hidden="1" customHeight="1" x14ac:dyDescent="0.25">
      <c r="A256" s="92" t="s">
        <v>92</v>
      </c>
      <c r="B256" s="157" t="s">
        <v>207</v>
      </c>
      <c r="C256" s="205" t="s">
        <v>8</v>
      </c>
      <c r="D256" s="194" t="s">
        <v>725</v>
      </c>
      <c r="E256" s="51"/>
      <c r="F256" s="423">
        <f>SUM(F257)</f>
        <v>0</v>
      </c>
    </row>
    <row r="257" spans="1:6" s="52" customFormat="1" ht="46.5" hidden="1" customHeight="1" x14ac:dyDescent="0.25">
      <c r="A257" s="95" t="s">
        <v>88</v>
      </c>
      <c r="B257" s="158" t="s">
        <v>207</v>
      </c>
      <c r="C257" s="200" t="s">
        <v>8</v>
      </c>
      <c r="D257" s="191" t="s">
        <v>725</v>
      </c>
      <c r="E257" s="73" t="s">
        <v>11</v>
      </c>
      <c r="F257" s="426">
        <f>SUM(прил5!H65)</f>
        <v>0</v>
      </c>
    </row>
    <row r="258" spans="1:6" s="52" customFormat="1" ht="46.5" customHeight="1" x14ac:dyDescent="0.25">
      <c r="A258" s="95" t="s">
        <v>89</v>
      </c>
      <c r="B258" s="158" t="s">
        <v>43</v>
      </c>
      <c r="C258" s="200" t="s">
        <v>8</v>
      </c>
      <c r="D258" s="191" t="s">
        <v>754</v>
      </c>
      <c r="E258" s="73" t="s">
        <v>14</v>
      </c>
      <c r="F258" s="426">
        <v>69135</v>
      </c>
    </row>
    <row r="259" spans="1:6" ht="79.5" customHeight="1" x14ac:dyDescent="0.25">
      <c r="A259" s="70" t="s">
        <v>983</v>
      </c>
      <c r="B259" s="197" t="s">
        <v>221</v>
      </c>
      <c r="C259" s="358" t="s">
        <v>707</v>
      </c>
      <c r="D259" s="198" t="s">
        <v>708</v>
      </c>
      <c r="E259" s="171"/>
      <c r="F259" s="421">
        <f>SUM(F266)</f>
        <v>4824</v>
      </c>
    </row>
    <row r="260" spans="1:6" s="52" customFormat="1" ht="96.75" hidden="1" customHeight="1" x14ac:dyDescent="0.25">
      <c r="A260" s="195" t="s">
        <v>148</v>
      </c>
      <c r="B260" s="196" t="s">
        <v>222</v>
      </c>
      <c r="C260" s="207" t="s">
        <v>707</v>
      </c>
      <c r="D260" s="192" t="s">
        <v>708</v>
      </c>
      <c r="E260" s="211"/>
      <c r="F260" s="523" t="e">
        <f>SUM(F261)</f>
        <v>#REF!</v>
      </c>
    </row>
    <row r="261" spans="1:6" s="52" customFormat="1" ht="32.25" hidden="1" customHeight="1" x14ac:dyDescent="0.25">
      <c r="A261" s="512" t="s">
        <v>743</v>
      </c>
      <c r="B261" s="513" t="s">
        <v>222</v>
      </c>
      <c r="C261" s="514" t="s">
        <v>8</v>
      </c>
      <c r="D261" s="515" t="s">
        <v>708</v>
      </c>
      <c r="E261" s="527"/>
      <c r="F261" s="424" t="e">
        <f>SUM(F262)</f>
        <v>#REF!</v>
      </c>
    </row>
    <row r="262" spans="1:6" s="52" customFormat="1" ht="31.5" hidden="1" x14ac:dyDescent="0.25">
      <c r="A262" s="92" t="s">
        <v>99</v>
      </c>
      <c r="B262" s="157" t="s">
        <v>222</v>
      </c>
      <c r="C262" s="205" t="s">
        <v>8</v>
      </c>
      <c r="D262" s="194" t="s">
        <v>742</v>
      </c>
      <c r="E262" s="210"/>
      <c r="F262" s="423" t="e">
        <f>SUM(F263:F265)</f>
        <v>#REF!</v>
      </c>
    </row>
    <row r="263" spans="1:6" s="52" customFormat="1" ht="47.25" hidden="1" x14ac:dyDescent="0.25">
      <c r="A263" s="95" t="s">
        <v>88</v>
      </c>
      <c r="B263" s="158" t="s">
        <v>222</v>
      </c>
      <c r="C263" s="200" t="s">
        <v>8</v>
      </c>
      <c r="D263" s="191" t="s">
        <v>742</v>
      </c>
      <c r="E263" s="172" t="s">
        <v>11</v>
      </c>
      <c r="F263" s="426" t="e">
        <f>SUM(прил5!H157)</f>
        <v>#REF!</v>
      </c>
    </row>
    <row r="264" spans="1:6" s="52" customFormat="1" ht="15.75" hidden="1" customHeight="1" x14ac:dyDescent="0.25">
      <c r="A264" s="95" t="s">
        <v>89</v>
      </c>
      <c r="B264" s="158" t="s">
        <v>222</v>
      </c>
      <c r="C264" s="200" t="s">
        <v>8</v>
      </c>
      <c r="D264" s="191" t="s">
        <v>742</v>
      </c>
      <c r="E264" s="172" t="s">
        <v>14</v>
      </c>
      <c r="F264" s="426" t="e">
        <f>SUM(прил5!H158)</f>
        <v>#REF!</v>
      </c>
    </row>
    <row r="265" spans="1:6" s="52" customFormat="1" ht="16.5" hidden="1" customHeight="1" x14ac:dyDescent="0.25">
      <c r="A265" s="95" t="s">
        <v>16</v>
      </c>
      <c r="B265" s="158" t="s">
        <v>222</v>
      </c>
      <c r="C265" s="200" t="s">
        <v>8</v>
      </c>
      <c r="D265" s="191" t="s">
        <v>742</v>
      </c>
      <c r="E265" s="172" t="s">
        <v>15</v>
      </c>
      <c r="F265" s="426" t="e">
        <f>SUM(прил5!H159)</f>
        <v>#REF!</v>
      </c>
    </row>
    <row r="266" spans="1:6" s="52" customFormat="1" ht="111.75" customHeight="1" x14ac:dyDescent="0.25">
      <c r="A266" s="195" t="s">
        <v>984</v>
      </c>
      <c r="B266" s="196" t="s">
        <v>223</v>
      </c>
      <c r="C266" s="207" t="s">
        <v>707</v>
      </c>
      <c r="D266" s="192" t="s">
        <v>708</v>
      </c>
      <c r="E266" s="211"/>
      <c r="F266" s="523">
        <f>SUM(F267)</f>
        <v>4824</v>
      </c>
    </row>
    <row r="267" spans="1:6" s="52" customFormat="1" ht="48.75" customHeight="1" x14ac:dyDescent="0.25">
      <c r="A267" s="512" t="s">
        <v>728</v>
      </c>
      <c r="B267" s="513" t="s">
        <v>223</v>
      </c>
      <c r="C267" s="514" t="s">
        <v>8</v>
      </c>
      <c r="D267" s="515" t="s">
        <v>708</v>
      </c>
      <c r="E267" s="527"/>
      <c r="F267" s="424">
        <f>SUM(F268+F270)</f>
        <v>4824</v>
      </c>
    </row>
    <row r="268" spans="1:6" s="52" customFormat="1" ht="16.5" hidden="1" customHeight="1" x14ac:dyDescent="0.25">
      <c r="A268" s="92" t="s">
        <v>114</v>
      </c>
      <c r="B268" s="157" t="s">
        <v>223</v>
      </c>
      <c r="C268" s="205" t="s">
        <v>8</v>
      </c>
      <c r="D268" s="194" t="s">
        <v>729</v>
      </c>
      <c r="E268" s="210"/>
      <c r="F268" s="423">
        <f>SUM(F269)</f>
        <v>0</v>
      </c>
    </row>
    <row r="269" spans="1:6" s="52" customFormat="1" ht="16.5" hidden="1" customHeight="1" x14ac:dyDescent="0.25">
      <c r="A269" s="95" t="s">
        <v>89</v>
      </c>
      <c r="B269" s="158" t="s">
        <v>223</v>
      </c>
      <c r="C269" s="200" t="s">
        <v>8</v>
      </c>
      <c r="D269" s="191" t="s">
        <v>729</v>
      </c>
      <c r="E269" s="172" t="s">
        <v>14</v>
      </c>
      <c r="F269" s="426">
        <f>SUM(прил5!H87+прил5!H256+прил5!H303+прил5!H347)</f>
        <v>0</v>
      </c>
    </row>
    <row r="270" spans="1:6" s="52" customFormat="1" ht="31.5" x14ac:dyDescent="0.25">
      <c r="A270" s="92" t="s">
        <v>940</v>
      </c>
      <c r="B270" s="157" t="s">
        <v>223</v>
      </c>
      <c r="C270" s="205" t="s">
        <v>8</v>
      </c>
      <c r="D270" s="194" t="s">
        <v>774</v>
      </c>
      <c r="E270" s="210"/>
      <c r="F270" s="423">
        <f>SUM(F271)</f>
        <v>4824</v>
      </c>
    </row>
    <row r="271" spans="1:6" s="52" customFormat="1" ht="49.5" customHeight="1" x14ac:dyDescent="0.25">
      <c r="A271" s="95" t="s">
        <v>88</v>
      </c>
      <c r="B271" s="158" t="s">
        <v>223</v>
      </c>
      <c r="C271" s="200" t="s">
        <v>8</v>
      </c>
      <c r="D271" s="191" t="s">
        <v>774</v>
      </c>
      <c r="E271" s="172" t="s">
        <v>11</v>
      </c>
      <c r="F271" s="426">
        <v>4824</v>
      </c>
    </row>
    <row r="272" spans="1:6" s="52" customFormat="1" ht="94.5" hidden="1" customHeight="1" x14ac:dyDescent="0.25">
      <c r="A272" s="195" t="s">
        <v>872</v>
      </c>
      <c r="B272" s="196" t="s">
        <v>867</v>
      </c>
      <c r="C272" s="207" t="s">
        <v>707</v>
      </c>
      <c r="D272" s="192" t="s">
        <v>708</v>
      </c>
      <c r="E272" s="211"/>
      <c r="F272" s="523">
        <f>SUM(F273)</f>
        <v>0</v>
      </c>
    </row>
    <row r="273" spans="1:6" s="52" customFormat="1" ht="48" hidden="1" customHeight="1" x14ac:dyDescent="0.25">
      <c r="A273" s="512" t="s">
        <v>870</v>
      </c>
      <c r="B273" s="513" t="s">
        <v>867</v>
      </c>
      <c r="C273" s="514" t="s">
        <v>8</v>
      </c>
      <c r="D273" s="515" t="s">
        <v>708</v>
      </c>
      <c r="E273" s="527"/>
      <c r="F273" s="424">
        <f>SUM(F274)</f>
        <v>0</v>
      </c>
    </row>
    <row r="274" spans="1:6" s="52" customFormat="1" ht="30.75" hidden="1" customHeight="1" x14ac:dyDescent="0.25">
      <c r="A274" s="92" t="s">
        <v>871</v>
      </c>
      <c r="B274" s="157" t="s">
        <v>867</v>
      </c>
      <c r="C274" s="205" t="s">
        <v>8</v>
      </c>
      <c r="D274" s="194" t="s">
        <v>869</v>
      </c>
      <c r="E274" s="210"/>
      <c r="F274" s="423">
        <f>SUM(F275)</f>
        <v>0</v>
      </c>
    </row>
    <row r="275" spans="1:6" s="52" customFormat="1" ht="16.5" hidden="1" customHeight="1" x14ac:dyDescent="0.25">
      <c r="A275" s="95" t="s">
        <v>89</v>
      </c>
      <c r="B275" s="158" t="s">
        <v>867</v>
      </c>
      <c r="C275" s="200" t="s">
        <v>8</v>
      </c>
      <c r="D275" s="191" t="s">
        <v>869</v>
      </c>
      <c r="E275" s="172" t="s">
        <v>14</v>
      </c>
      <c r="F275" s="426">
        <f>SUM(прил5!H167)</f>
        <v>0</v>
      </c>
    </row>
    <row r="276" spans="1:6" s="52" customFormat="1" ht="47.25" hidden="1" x14ac:dyDescent="0.25">
      <c r="A276" s="170" t="s">
        <v>139</v>
      </c>
      <c r="B276" s="197" t="s">
        <v>233</v>
      </c>
      <c r="C276" s="358" t="s">
        <v>707</v>
      </c>
      <c r="D276" s="198" t="s">
        <v>708</v>
      </c>
      <c r="E276" s="171"/>
      <c r="F276" s="421">
        <f>SUM(F277+F283)</f>
        <v>0</v>
      </c>
    </row>
    <row r="277" spans="1:6" s="52" customFormat="1" ht="50.25" hidden="1" customHeight="1" x14ac:dyDescent="0.25">
      <c r="A277" s="195" t="s">
        <v>188</v>
      </c>
      <c r="B277" s="196" t="s">
        <v>237</v>
      </c>
      <c r="C277" s="207" t="s">
        <v>707</v>
      </c>
      <c r="D277" s="192" t="s">
        <v>708</v>
      </c>
      <c r="E277" s="204"/>
      <c r="F277" s="523">
        <f>SUM(F278)</f>
        <v>0</v>
      </c>
    </row>
    <row r="278" spans="1:6" s="52" customFormat="1" ht="36" hidden="1" customHeight="1" x14ac:dyDescent="0.25">
      <c r="A278" s="512" t="s">
        <v>835</v>
      </c>
      <c r="B278" s="513" t="s">
        <v>237</v>
      </c>
      <c r="C278" s="514" t="s">
        <v>10</v>
      </c>
      <c r="D278" s="515" t="s">
        <v>708</v>
      </c>
      <c r="E278" s="524"/>
      <c r="F278" s="424">
        <f>SUM(F279)</f>
        <v>0</v>
      </c>
    </row>
    <row r="279" spans="1:6" s="52" customFormat="1" ht="47.25" hidden="1" x14ac:dyDescent="0.25">
      <c r="A279" s="92" t="s">
        <v>837</v>
      </c>
      <c r="B279" s="157" t="s">
        <v>237</v>
      </c>
      <c r="C279" s="205" t="s">
        <v>10</v>
      </c>
      <c r="D279" s="194" t="s">
        <v>836</v>
      </c>
      <c r="E279" s="51"/>
      <c r="F279" s="423">
        <f>SUM(F280)</f>
        <v>0</v>
      </c>
    </row>
    <row r="280" spans="1:6" s="52" customFormat="1" ht="17.25" hidden="1" customHeight="1" x14ac:dyDescent="0.25">
      <c r="A280" s="95" t="s">
        <v>19</v>
      </c>
      <c r="B280" s="158" t="s">
        <v>237</v>
      </c>
      <c r="C280" s="200" t="s">
        <v>10</v>
      </c>
      <c r="D280" s="191" t="s">
        <v>836</v>
      </c>
      <c r="E280" s="73" t="s">
        <v>72</v>
      </c>
      <c r="F280" s="426">
        <f>SUM(прил5!H502)</f>
        <v>0</v>
      </c>
    </row>
    <row r="281" spans="1:6" s="52" customFormat="1" ht="47.25" hidden="1" x14ac:dyDescent="0.25">
      <c r="A281" s="92" t="s">
        <v>195</v>
      </c>
      <c r="B281" s="157" t="s">
        <v>237</v>
      </c>
      <c r="C281" s="205"/>
      <c r="D281" s="194" t="s">
        <v>274</v>
      </c>
      <c r="E281" s="51"/>
      <c r="F281" s="423">
        <f>SUM(F282)</f>
        <v>0</v>
      </c>
    </row>
    <row r="282" spans="1:6" s="52" customFormat="1" ht="17.25" hidden="1" customHeight="1" x14ac:dyDescent="0.25">
      <c r="A282" s="95" t="s">
        <v>19</v>
      </c>
      <c r="B282" s="158" t="s">
        <v>237</v>
      </c>
      <c r="C282" s="200"/>
      <c r="D282" s="191" t="s">
        <v>274</v>
      </c>
      <c r="E282" s="73" t="s">
        <v>72</v>
      </c>
      <c r="F282" s="426">
        <f>SUM(прил5!H508)</f>
        <v>0</v>
      </c>
    </row>
    <row r="283" spans="1:6" s="52" customFormat="1" ht="63" hidden="1" x14ac:dyDescent="0.25">
      <c r="A283" s="188" t="s">
        <v>140</v>
      </c>
      <c r="B283" s="196" t="s">
        <v>234</v>
      </c>
      <c r="C283" s="207" t="s">
        <v>707</v>
      </c>
      <c r="D283" s="192" t="s">
        <v>708</v>
      </c>
      <c r="E283" s="204"/>
      <c r="F283" s="523">
        <f>SUM(F284)</f>
        <v>0</v>
      </c>
    </row>
    <row r="284" spans="1:6" s="52" customFormat="1" ht="65.25" hidden="1" customHeight="1" x14ac:dyDescent="0.25">
      <c r="A284" s="512" t="s">
        <v>730</v>
      </c>
      <c r="B284" s="513" t="s">
        <v>234</v>
      </c>
      <c r="C284" s="514" t="s">
        <v>8</v>
      </c>
      <c r="D284" s="515" t="s">
        <v>708</v>
      </c>
      <c r="E284" s="524"/>
      <c r="F284" s="424">
        <f>SUM(F285)</f>
        <v>0</v>
      </c>
    </row>
    <row r="285" spans="1:6" s="52" customFormat="1" ht="31.5" hidden="1" x14ac:dyDescent="0.25">
      <c r="A285" s="193" t="s">
        <v>87</v>
      </c>
      <c r="B285" s="157" t="s">
        <v>234</v>
      </c>
      <c r="C285" s="205" t="s">
        <v>8</v>
      </c>
      <c r="D285" s="194" t="s">
        <v>712</v>
      </c>
      <c r="E285" s="51"/>
      <c r="F285" s="423">
        <f>SUM(F286:F287)</f>
        <v>0</v>
      </c>
    </row>
    <row r="286" spans="1:6" s="52" customFormat="1" ht="47.25" hidden="1" x14ac:dyDescent="0.25">
      <c r="A286" s="169" t="s">
        <v>88</v>
      </c>
      <c r="B286" s="158" t="s">
        <v>234</v>
      </c>
      <c r="C286" s="200" t="s">
        <v>8</v>
      </c>
      <c r="D286" s="191" t="s">
        <v>712</v>
      </c>
      <c r="E286" s="73" t="s">
        <v>11</v>
      </c>
      <c r="F286" s="426">
        <f>SUM(прил5!H92)</f>
        <v>0</v>
      </c>
    </row>
    <row r="287" spans="1:6" s="52" customFormat="1" ht="18" hidden="1" customHeight="1" x14ac:dyDescent="0.25">
      <c r="A287" s="169" t="s">
        <v>16</v>
      </c>
      <c r="B287" s="158" t="s">
        <v>234</v>
      </c>
      <c r="C287" s="200" t="s">
        <v>8</v>
      </c>
      <c r="D287" s="191" t="s">
        <v>712</v>
      </c>
      <c r="E287" s="73" t="s">
        <v>15</v>
      </c>
      <c r="F287" s="426">
        <f>SUM(прил5!H93)</f>
        <v>0</v>
      </c>
    </row>
    <row r="288" spans="1:6" s="52" customFormat="1" ht="33" hidden="1" customHeight="1" x14ac:dyDescent="0.25">
      <c r="A288" s="70" t="s">
        <v>153</v>
      </c>
      <c r="B288" s="197" t="s">
        <v>226</v>
      </c>
      <c r="C288" s="358" t="s">
        <v>707</v>
      </c>
      <c r="D288" s="198" t="s">
        <v>708</v>
      </c>
      <c r="E288" s="171"/>
      <c r="F288" s="421">
        <f>SUM(F289+F293)</f>
        <v>0</v>
      </c>
    </row>
    <row r="289" spans="1:6" s="52" customFormat="1" ht="63" hidden="1" x14ac:dyDescent="0.25">
      <c r="A289" s="188" t="s">
        <v>177</v>
      </c>
      <c r="B289" s="196" t="s">
        <v>253</v>
      </c>
      <c r="C289" s="207" t="s">
        <v>707</v>
      </c>
      <c r="D289" s="192" t="s">
        <v>708</v>
      </c>
      <c r="E289" s="204"/>
      <c r="F289" s="523">
        <f>SUM(F290)</f>
        <v>0</v>
      </c>
    </row>
    <row r="290" spans="1:6" s="52" customFormat="1" ht="31.5" hidden="1" x14ac:dyDescent="0.25">
      <c r="A290" s="491" t="s">
        <v>808</v>
      </c>
      <c r="B290" s="513" t="s">
        <v>253</v>
      </c>
      <c r="C290" s="514" t="s">
        <v>10</v>
      </c>
      <c r="D290" s="515" t="s">
        <v>708</v>
      </c>
      <c r="E290" s="524"/>
      <c r="F290" s="424">
        <f>SUM(F291)</f>
        <v>0</v>
      </c>
    </row>
    <row r="291" spans="1:6" s="52" customFormat="1" ht="31.5" hidden="1" x14ac:dyDescent="0.25">
      <c r="A291" s="193" t="s">
        <v>810</v>
      </c>
      <c r="B291" s="157" t="s">
        <v>253</v>
      </c>
      <c r="C291" s="205" t="s">
        <v>10</v>
      </c>
      <c r="D291" s="194" t="s">
        <v>809</v>
      </c>
      <c r="E291" s="51"/>
      <c r="F291" s="423">
        <f>SUM(F292)</f>
        <v>0</v>
      </c>
    </row>
    <row r="292" spans="1:6" s="52" customFormat="1" ht="16.5" hidden="1" customHeight="1" x14ac:dyDescent="0.25">
      <c r="A292" s="169" t="s">
        <v>89</v>
      </c>
      <c r="B292" s="158" t="s">
        <v>253</v>
      </c>
      <c r="C292" s="200" t="s">
        <v>10</v>
      </c>
      <c r="D292" s="191" t="s">
        <v>809</v>
      </c>
      <c r="E292" s="73" t="s">
        <v>14</v>
      </c>
      <c r="F292" s="426">
        <f>SUM(прил5!H367)</f>
        <v>0</v>
      </c>
    </row>
    <row r="293" spans="1:6" s="52" customFormat="1" ht="47.25" hidden="1" x14ac:dyDescent="0.25">
      <c r="A293" s="195" t="s">
        <v>154</v>
      </c>
      <c r="B293" s="196" t="s">
        <v>227</v>
      </c>
      <c r="C293" s="207" t="s">
        <v>707</v>
      </c>
      <c r="D293" s="192" t="s">
        <v>708</v>
      </c>
      <c r="E293" s="204"/>
      <c r="F293" s="523">
        <f>SUM(F295)</f>
        <v>0</v>
      </c>
    </row>
    <row r="294" spans="1:6" s="52" customFormat="1" ht="63" hidden="1" x14ac:dyDescent="0.25">
      <c r="A294" s="512" t="s">
        <v>760</v>
      </c>
      <c r="B294" s="513" t="s">
        <v>227</v>
      </c>
      <c r="C294" s="514" t="s">
        <v>8</v>
      </c>
      <c r="D294" s="515" t="s">
        <v>708</v>
      </c>
      <c r="E294" s="524"/>
      <c r="F294" s="424"/>
    </row>
    <row r="295" spans="1:6" s="52" customFormat="1" ht="31.5" hidden="1" x14ac:dyDescent="0.25">
      <c r="A295" s="92" t="s">
        <v>762</v>
      </c>
      <c r="B295" s="157" t="s">
        <v>227</v>
      </c>
      <c r="C295" s="205" t="s">
        <v>8</v>
      </c>
      <c r="D295" s="194" t="s">
        <v>761</v>
      </c>
      <c r="E295" s="51"/>
      <c r="F295" s="423">
        <f>SUM(F296)</f>
        <v>0</v>
      </c>
    </row>
    <row r="296" spans="1:6" s="52" customFormat="1" ht="16.5" hidden="1" customHeight="1" x14ac:dyDescent="0.25">
      <c r="A296" s="95" t="s">
        <v>16</v>
      </c>
      <c r="B296" s="158" t="s">
        <v>227</v>
      </c>
      <c r="C296" s="200" t="s">
        <v>8</v>
      </c>
      <c r="D296" s="191" t="s">
        <v>761</v>
      </c>
      <c r="E296" s="73" t="s">
        <v>15</v>
      </c>
      <c r="F296" s="426">
        <f>SUM(прил5!H206)</f>
        <v>0</v>
      </c>
    </row>
    <row r="297" spans="1:6" s="52" customFormat="1" ht="47.25" hidden="1" x14ac:dyDescent="0.25">
      <c r="A297" s="70" t="s">
        <v>931</v>
      </c>
      <c r="B297" s="197" t="s">
        <v>229</v>
      </c>
      <c r="C297" s="358" t="s">
        <v>707</v>
      </c>
      <c r="D297" s="198" t="s">
        <v>708</v>
      </c>
      <c r="E297" s="171"/>
      <c r="F297" s="421">
        <f>SUM(F298)</f>
        <v>0</v>
      </c>
    </row>
    <row r="298" spans="1:6" s="52" customFormat="1" ht="81" hidden="1" customHeight="1" x14ac:dyDescent="0.25">
      <c r="A298" s="195" t="s">
        <v>932</v>
      </c>
      <c r="B298" s="196" t="s">
        <v>230</v>
      </c>
      <c r="C298" s="207" t="s">
        <v>707</v>
      </c>
      <c r="D298" s="192" t="s">
        <v>708</v>
      </c>
      <c r="E298" s="204"/>
      <c r="F298" s="523">
        <f>SUM(F299)</f>
        <v>0</v>
      </c>
    </row>
    <row r="299" spans="1:6" s="52" customFormat="1" ht="49.5" hidden="1" customHeight="1" x14ac:dyDescent="0.25">
      <c r="A299" s="512" t="s">
        <v>923</v>
      </c>
      <c r="B299" s="513" t="s">
        <v>230</v>
      </c>
      <c r="C299" s="514" t="s">
        <v>10</v>
      </c>
      <c r="D299" s="515" t="s">
        <v>708</v>
      </c>
      <c r="E299" s="524"/>
      <c r="F299" s="424">
        <f>SUM(F300)</f>
        <v>0</v>
      </c>
    </row>
    <row r="300" spans="1:6" s="52" customFormat="1" ht="32.25" hidden="1" customHeight="1" x14ac:dyDescent="0.25">
      <c r="A300" s="92" t="s">
        <v>942</v>
      </c>
      <c r="B300" s="157" t="s">
        <v>230</v>
      </c>
      <c r="C300" s="205" t="s">
        <v>10</v>
      </c>
      <c r="D300" s="194" t="s">
        <v>771</v>
      </c>
      <c r="E300" s="51"/>
      <c r="F300" s="423">
        <f>SUM(F301)</f>
        <v>0</v>
      </c>
    </row>
    <row r="301" spans="1:6" s="52" customFormat="1" ht="32.25" hidden="1" customHeight="1" x14ac:dyDescent="0.25">
      <c r="A301" s="3" t="s">
        <v>910</v>
      </c>
      <c r="B301" s="158" t="s">
        <v>230</v>
      </c>
      <c r="C301" s="200" t="s">
        <v>10</v>
      </c>
      <c r="D301" s="191" t="s">
        <v>771</v>
      </c>
      <c r="E301" s="73" t="s">
        <v>189</v>
      </c>
      <c r="F301" s="426">
        <f>SUM(прил5!H239)</f>
        <v>0</v>
      </c>
    </row>
    <row r="302" spans="1:6" ht="33.75" hidden="1" customHeight="1" x14ac:dyDescent="0.25">
      <c r="A302" s="70" t="s">
        <v>132</v>
      </c>
      <c r="B302" s="178" t="s">
        <v>208</v>
      </c>
      <c r="C302" s="356" t="s">
        <v>707</v>
      </c>
      <c r="D302" s="179" t="s">
        <v>708</v>
      </c>
      <c r="E302" s="19"/>
      <c r="F302" s="421">
        <f>SUM(F303)</f>
        <v>0</v>
      </c>
    </row>
    <row r="303" spans="1:6" s="52" customFormat="1" ht="51" hidden="1" customHeight="1" x14ac:dyDescent="0.25">
      <c r="A303" s="195" t="s">
        <v>133</v>
      </c>
      <c r="B303" s="185" t="s">
        <v>209</v>
      </c>
      <c r="C303" s="357" t="s">
        <v>707</v>
      </c>
      <c r="D303" s="186" t="s">
        <v>708</v>
      </c>
      <c r="E303" s="213"/>
      <c r="F303" s="523">
        <f>SUM(F304)</f>
        <v>0</v>
      </c>
    </row>
    <row r="304" spans="1:6" s="52" customFormat="1" ht="51" hidden="1" customHeight="1" x14ac:dyDescent="0.25">
      <c r="A304" s="512" t="s">
        <v>726</v>
      </c>
      <c r="B304" s="486" t="s">
        <v>209</v>
      </c>
      <c r="C304" s="487" t="s">
        <v>10</v>
      </c>
      <c r="D304" s="488" t="s">
        <v>708</v>
      </c>
      <c r="E304" s="530"/>
      <c r="F304" s="424">
        <f>SUM(F305)</f>
        <v>0</v>
      </c>
    </row>
    <row r="305" spans="1:6" s="52" customFormat="1" ht="32.25" hidden="1" customHeight="1" x14ac:dyDescent="0.25">
      <c r="A305" s="92" t="s">
        <v>91</v>
      </c>
      <c r="B305" s="147" t="s">
        <v>209</v>
      </c>
      <c r="C305" s="315" t="s">
        <v>10</v>
      </c>
      <c r="D305" s="145" t="s">
        <v>727</v>
      </c>
      <c r="E305" s="37"/>
      <c r="F305" s="423">
        <f>SUM(F306)</f>
        <v>0</v>
      </c>
    </row>
    <row r="306" spans="1:6" s="52" customFormat="1" ht="47.25" hidden="1" x14ac:dyDescent="0.25">
      <c r="A306" s="95" t="s">
        <v>88</v>
      </c>
      <c r="B306" s="161" t="s">
        <v>209</v>
      </c>
      <c r="C306" s="318" t="s">
        <v>10</v>
      </c>
      <c r="D306" s="156" t="s">
        <v>727</v>
      </c>
      <c r="E306" s="53" t="s">
        <v>11</v>
      </c>
      <c r="F306" s="426">
        <f>SUM(прил5!H70)</f>
        <v>0</v>
      </c>
    </row>
    <row r="307" spans="1:6" s="52" customFormat="1" ht="16.5" customHeight="1" x14ac:dyDescent="0.25">
      <c r="A307" s="91" t="s">
        <v>118</v>
      </c>
      <c r="B307" s="197" t="s">
        <v>709</v>
      </c>
      <c r="C307" s="358" t="s">
        <v>707</v>
      </c>
      <c r="D307" s="198" t="s">
        <v>708</v>
      </c>
      <c r="E307" s="171"/>
      <c r="F307" s="421">
        <f>SUM(F308)</f>
        <v>599000</v>
      </c>
    </row>
    <row r="308" spans="1:6" s="52" customFormat="1" ht="17.25" customHeight="1" x14ac:dyDescent="0.25">
      <c r="A308" s="195" t="s">
        <v>119</v>
      </c>
      <c r="B308" s="196" t="s">
        <v>203</v>
      </c>
      <c r="C308" s="207" t="s">
        <v>707</v>
      </c>
      <c r="D308" s="192" t="s">
        <v>708</v>
      </c>
      <c r="E308" s="204"/>
      <c r="F308" s="523">
        <f>SUM(F309)</f>
        <v>599000</v>
      </c>
    </row>
    <row r="309" spans="1:6" s="52" customFormat="1" ht="31.5" x14ac:dyDescent="0.25">
      <c r="A309" s="92" t="s">
        <v>87</v>
      </c>
      <c r="B309" s="157" t="s">
        <v>203</v>
      </c>
      <c r="C309" s="205" t="s">
        <v>707</v>
      </c>
      <c r="D309" s="194" t="s">
        <v>712</v>
      </c>
      <c r="E309" s="51"/>
      <c r="F309" s="423">
        <f>SUM(F310)</f>
        <v>599000</v>
      </c>
    </row>
    <row r="310" spans="1:6" s="52" customFormat="1" ht="47.25" x14ac:dyDescent="0.25">
      <c r="A310" s="95" t="s">
        <v>88</v>
      </c>
      <c r="B310" s="158" t="s">
        <v>203</v>
      </c>
      <c r="C310" s="200" t="s">
        <v>707</v>
      </c>
      <c r="D310" s="191" t="s">
        <v>712</v>
      </c>
      <c r="E310" s="73" t="s">
        <v>11</v>
      </c>
      <c r="F310" s="426">
        <f>SUM(прил5!H20)</f>
        <v>599000</v>
      </c>
    </row>
    <row r="311" spans="1:6" s="52" customFormat="1" ht="16.5" customHeight="1" x14ac:dyDescent="0.25">
      <c r="A311" s="91" t="s">
        <v>137</v>
      </c>
      <c r="B311" s="197" t="s">
        <v>210</v>
      </c>
      <c r="C311" s="358" t="s">
        <v>707</v>
      </c>
      <c r="D311" s="198" t="s">
        <v>708</v>
      </c>
      <c r="E311" s="171"/>
      <c r="F311" s="421">
        <f>SUM(F312)</f>
        <v>639000</v>
      </c>
    </row>
    <row r="312" spans="1:6" s="52" customFormat="1" ht="15.75" customHeight="1" x14ac:dyDescent="0.25">
      <c r="A312" s="195" t="s">
        <v>138</v>
      </c>
      <c r="B312" s="196" t="s">
        <v>211</v>
      </c>
      <c r="C312" s="207" t="s">
        <v>707</v>
      </c>
      <c r="D312" s="192" t="s">
        <v>708</v>
      </c>
      <c r="E312" s="204"/>
      <c r="F312" s="523">
        <f>SUM(F313)</f>
        <v>639000</v>
      </c>
    </row>
    <row r="313" spans="1:6" s="52" customFormat="1" ht="31.5" x14ac:dyDescent="0.25">
      <c r="A313" s="92" t="s">
        <v>87</v>
      </c>
      <c r="B313" s="157" t="s">
        <v>211</v>
      </c>
      <c r="C313" s="205" t="s">
        <v>707</v>
      </c>
      <c r="D313" s="194" t="s">
        <v>712</v>
      </c>
      <c r="E313" s="51"/>
      <c r="F313" s="423">
        <f>SUM(F314:F315)</f>
        <v>639000</v>
      </c>
    </row>
    <row r="314" spans="1:6" s="52" customFormat="1" ht="47.25" x14ac:dyDescent="0.25">
      <c r="A314" s="95" t="s">
        <v>88</v>
      </c>
      <c r="B314" s="158" t="s">
        <v>211</v>
      </c>
      <c r="C314" s="200" t="s">
        <v>707</v>
      </c>
      <c r="D314" s="191" t="s">
        <v>712</v>
      </c>
      <c r="E314" s="73" t="s">
        <v>11</v>
      </c>
      <c r="F314" s="426">
        <f>SUM(прил5!H75)</f>
        <v>603000</v>
      </c>
    </row>
    <row r="315" spans="1:6" s="52" customFormat="1" ht="16.5" customHeight="1" x14ac:dyDescent="0.25">
      <c r="A315" s="95" t="s">
        <v>16</v>
      </c>
      <c r="B315" s="158" t="s">
        <v>211</v>
      </c>
      <c r="C315" s="200" t="s">
        <v>707</v>
      </c>
      <c r="D315" s="191" t="s">
        <v>712</v>
      </c>
      <c r="E315" s="73" t="s">
        <v>15</v>
      </c>
      <c r="F315" s="426">
        <f>SUM(прил5!H76)</f>
        <v>36000</v>
      </c>
    </row>
    <row r="316" spans="1:6" s="52" customFormat="1" ht="31.5" hidden="1" x14ac:dyDescent="0.25">
      <c r="A316" s="91" t="s">
        <v>123</v>
      </c>
      <c r="B316" s="197" t="s">
        <v>238</v>
      </c>
      <c r="C316" s="358" t="s">
        <v>707</v>
      </c>
      <c r="D316" s="198" t="s">
        <v>708</v>
      </c>
      <c r="E316" s="171"/>
      <c r="F316" s="421">
        <f>SUM(F317)</f>
        <v>0</v>
      </c>
    </row>
    <row r="317" spans="1:6" s="52" customFormat="1" ht="16.5" hidden="1" customHeight="1" x14ac:dyDescent="0.25">
      <c r="A317" s="195" t="s">
        <v>124</v>
      </c>
      <c r="B317" s="196" t="s">
        <v>239</v>
      </c>
      <c r="C317" s="207" t="s">
        <v>707</v>
      </c>
      <c r="D317" s="192" t="s">
        <v>708</v>
      </c>
      <c r="E317" s="204"/>
      <c r="F317" s="523">
        <f>SUM(F318)</f>
        <v>0</v>
      </c>
    </row>
    <row r="318" spans="1:6" s="52" customFormat="1" ht="31.5" hidden="1" x14ac:dyDescent="0.25">
      <c r="A318" s="92" t="s">
        <v>87</v>
      </c>
      <c r="B318" s="157" t="s">
        <v>239</v>
      </c>
      <c r="C318" s="205" t="s">
        <v>707</v>
      </c>
      <c r="D318" s="194" t="s">
        <v>712</v>
      </c>
      <c r="E318" s="51"/>
      <c r="F318" s="423">
        <f>SUM(F319)</f>
        <v>0</v>
      </c>
    </row>
    <row r="319" spans="1:6" s="52" customFormat="1" ht="47.25" hidden="1" x14ac:dyDescent="0.25">
      <c r="A319" s="95" t="s">
        <v>88</v>
      </c>
      <c r="B319" s="158" t="s">
        <v>239</v>
      </c>
      <c r="C319" s="200" t="s">
        <v>707</v>
      </c>
      <c r="D319" s="191" t="s">
        <v>712</v>
      </c>
      <c r="E319" s="73" t="s">
        <v>11</v>
      </c>
      <c r="F319" s="426">
        <f>SUM(прил5!H30)</f>
        <v>0</v>
      </c>
    </row>
    <row r="320" spans="1:6" s="52" customFormat="1" ht="31.5" hidden="1" x14ac:dyDescent="0.25">
      <c r="A320" s="91" t="s">
        <v>125</v>
      </c>
      <c r="B320" s="197" t="s">
        <v>240</v>
      </c>
      <c r="C320" s="358" t="s">
        <v>707</v>
      </c>
      <c r="D320" s="198" t="s">
        <v>708</v>
      </c>
      <c r="E320" s="171"/>
      <c r="F320" s="421">
        <f>SUM(F321)</f>
        <v>0</v>
      </c>
    </row>
    <row r="321" spans="1:6" s="52" customFormat="1" ht="15.75" hidden="1" customHeight="1" x14ac:dyDescent="0.25">
      <c r="A321" s="195" t="s">
        <v>126</v>
      </c>
      <c r="B321" s="196" t="s">
        <v>241</v>
      </c>
      <c r="C321" s="207" t="s">
        <v>707</v>
      </c>
      <c r="D321" s="192" t="s">
        <v>708</v>
      </c>
      <c r="E321" s="204"/>
      <c r="F321" s="523">
        <f>SUM(F322)</f>
        <v>0</v>
      </c>
    </row>
    <row r="322" spans="1:6" s="52" customFormat="1" ht="31.5" hidden="1" x14ac:dyDescent="0.25">
      <c r="A322" s="92" t="s">
        <v>87</v>
      </c>
      <c r="B322" s="157" t="s">
        <v>241</v>
      </c>
      <c r="C322" s="205" t="s">
        <v>707</v>
      </c>
      <c r="D322" s="194" t="s">
        <v>712</v>
      </c>
      <c r="E322" s="51"/>
      <c r="F322" s="423">
        <f>SUM(F323:F324)</f>
        <v>0</v>
      </c>
    </row>
    <row r="323" spans="1:6" s="52" customFormat="1" ht="47.25" hidden="1" x14ac:dyDescent="0.25">
      <c r="A323" s="95" t="s">
        <v>88</v>
      </c>
      <c r="B323" s="158" t="s">
        <v>241</v>
      </c>
      <c r="C323" s="200" t="s">
        <v>707</v>
      </c>
      <c r="D323" s="191" t="s">
        <v>712</v>
      </c>
      <c r="E323" s="73" t="s">
        <v>11</v>
      </c>
      <c r="F323" s="426">
        <f>SUM(прил5!H34)</f>
        <v>0</v>
      </c>
    </row>
    <row r="324" spans="1:6" s="52" customFormat="1" ht="18" hidden="1" customHeight="1" x14ac:dyDescent="0.25">
      <c r="A324" s="95" t="s">
        <v>16</v>
      </c>
      <c r="B324" s="158" t="s">
        <v>241</v>
      </c>
      <c r="C324" s="200" t="s">
        <v>707</v>
      </c>
      <c r="D324" s="191" t="s">
        <v>712</v>
      </c>
      <c r="E324" s="73" t="s">
        <v>15</v>
      </c>
      <c r="F324" s="426">
        <f>SUM(прил5!H35)</f>
        <v>0</v>
      </c>
    </row>
    <row r="325" spans="1:6" s="52" customFormat="1" ht="31.5" x14ac:dyDescent="0.25">
      <c r="A325" s="91" t="s">
        <v>22</v>
      </c>
      <c r="B325" s="197" t="s">
        <v>215</v>
      </c>
      <c r="C325" s="358" t="s">
        <v>707</v>
      </c>
      <c r="D325" s="198" t="s">
        <v>708</v>
      </c>
      <c r="E325" s="171"/>
      <c r="F325" s="421">
        <f>SUM(F326)</f>
        <v>2000</v>
      </c>
    </row>
    <row r="326" spans="1:6" s="52" customFormat="1" ht="33" customHeight="1" x14ac:dyDescent="0.25">
      <c r="A326" s="195" t="s">
        <v>985</v>
      </c>
      <c r="B326" s="196" t="s">
        <v>216</v>
      </c>
      <c r="C326" s="207" t="s">
        <v>707</v>
      </c>
      <c r="D326" s="192" t="s">
        <v>708</v>
      </c>
      <c r="E326" s="204"/>
      <c r="F326" s="523">
        <f>SUM(F327)</f>
        <v>2000</v>
      </c>
    </row>
    <row r="327" spans="1:6" s="52" customFormat="1" ht="16.5" customHeight="1" x14ac:dyDescent="0.25">
      <c r="A327" s="92" t="s">
        <v>116</v>
      </c>
      <c r="B327" s="157" t="s">
        <v>216</v>
      </c>
      <c r="C327" s="205" t="s">
        <v>707</v>
      </c>
      <c r="D327" s="194" t="s">
        <v>738</v>
      </c>
      <c r="E327" s="51"/>
      <c r="F327" s="423">
        <f>SUM(F328)</f>
        <v>2000</v>
      </c>
    </row>
    <row r="328" spans="1:6" s="52" customFormat="1" ht="17.25" customHeight="1" x14ac:dyDescent="0.25">
      <c r="A328" s="95" t="s">
        <v>89</v>
      </c>
      <c r="B328" s="158" t="s">
        <v>216</v>
      </c>
      <c r="C328" s="200" t="s">
        <v>707</v>
      </c>
      <c r="D328" s="191" t="s">
        <v>738</v>
      </c>
      <c r="E328" s="73" t="s">
        <v>14</v>
      </c>
      <c r="F328" s="426">
        <v>2000</v>
      </c>
    </row>
    <row r="329" spans="1:6" s="52" customFormat="1" ht="17.25" hidden="1" customHeight="1" x14ac:dyDescent="0.25">
      <c r="A329" s="95" t="s">
        <v>16</v>
      </c>
      <c r="B329" s="158" t="s">
        <v>216</v>
      </c>
      <c r="C329" s="200" t="s">
        <v>707</v>
      </c>
      <c r="D329" s="191" t="s">
        <v>738</v>
      </c>
      <c r="E329" s="73" t="s">
        <v>15</v>
      </c>
      <c r="F329" s="426" t="e">
        <f>SUM(прил5!#REF!)</f>
        <v>#REF!</v>
      </c>
    </row>
    <row r="330" spans="1:6" s="52" customFormat="1" ht="16.5" customHeight="1" x14ac:dyDescent="0.25">
      <c r="A330" s="580" t="s">
        <v>198</v>
      </c>
      <c r="B330" s="197" t="s">
        <v>217</v>
      </c>
      <c r="C330" s="358" t="s">
        <v>707</v>
      </c>
      <c r="D330" s="198" t="s">
        <v>708</v>
      </c>
      <c r="E330" s="171"/>
      <c r="F330" s="421">
        <f>SUM(F331)</f>
        <v>77149</v>
      </c>
    </row>
    <row r="331" spans="1:6" s="52" customFormat="1" ht="16.5" customHeight="1" x14ac:dyDescent="0.25">
      <c r="A331" s="598" t="s">
        <v>197</v>
      </c>
      <c r="B331" s="599" t="s">
        <v>218</v>
      </c>
      <c r="C331" s="600" t="s">
        <v>707</v>
      </c>
      <c r="D331" s="601" t="s">
        <v>708</v>
      </c>
      <c r="E331" s="67"/>
      <c r="F331" s="453">
        <f>SUM(F332+F336)</f>
        <v>77149</v>
      </c>
    </row>
    <row r="332" spans="1:6" s="52" customFormat="1" ht="32.25" customHeight="1" x14ac:dyDescent="0.25">
      <c r="A332" s="607" t="s">
        <v>916</v>
      </c>
      <c r="B332" s="157" t="s">
        <v>218</v>
      </c>
      <c r="C332" s="205" t="s">
        <v>707</v>
      </c>
      <c r="D332" s="194" t="s">
        <v>925</v>
      </c>
      <c r="E332" s="51"/>
      <c r="F332" s="423">
        <f>F333</f>
        <v>67149</v>
      </c>
    </row>
    <row r="333" spans="1:6" s="52" customFormat="1" ht="18" customHeight="1" x14ac:dyDescent="0.25">
      <c r="A333" s="576" t="s">
        <v>89</v>
      </c>
      <c r="B333" s="158" t="s">
        <v>218</v>
      </c>
      <c r="C333" s="200" t="s">
        <v>707</v>
      </c>
      <c r="D333" s="191" t="s">
        <v>925</v>
      </c>
      <c r="E333" s="73" t="s">
        <v>11</v>
      </c>
      <c r="F333" s="426">
        <v>67149</v>
      </c>
    </row>
    <row r="334" spans="1:6" s="52" customFormat="1" ht="15.75" hidden="1" customHeight="1" x14ac:dyDescent="0.25">
      <c r="A334" s="111" t="s">
        <v>89</v>
      </c>
      <c r="B334" s="602" t="s">
        <v>218</v>
      </c>
      <c r="C334" s="603"/>
      <c r="D334" s="604"/>
      <c r="E334" s="605"/>
      <c r="F334" s="606"/>
    </row>
    <row r="335" spans="1:6" s="52" customFormat="1" ht="6.75" hidden="1" customHeight="1" x14ac:dyDescent="0.25">
      <c r="A335" s="92" t="s">
        <v>198</v>
      </c>
      <c r="B335" s="158" t="s">
        <v>218</v>
      </c>
      <c r="C335" s="200"/>
      <c r="D335" s="191"/>
      <c r="E335" s="73"/>
      <c r="F335" s="426"/>
    </row>
    <row r="336" spans="1:6" s="52" customFormat="1" ht="18" customHeight="1" x14ac:dyDescent="0.25">
      <c r="A336" s="607" t="s">
        <v>199</v>
      </c>
      <c r="B336" s="157" t="s">
        <v>218</v>
      </c>
      <c r="C336" s="205" t="s">
        <v>707</v>
      </c>
      <c r="D336" s="194" t="s">
        <v>739</v>
      </c>
      <c r="E336" s="51"/>
      <c r="F336" s="423">
        <f>SUM(F337)</f>
        <v>10000</v>
      </c>
    </row>
    <row r="337" spans="1:6" s="52" customFormat="1" ht="16.5" customHeight="1" x14ac:dyDescent="0.25">
      <c r="A337" s="576" t="s">
        <v>89</v>
      </c>
      <c r="B337" s="158" t="s">
        <v>218</v>
      </c>
      <c r="C337" s="200" t="s">
        <v>707</v>
      </c>
      <c r="D337" s="191" t="s">
        <v>739</v>
      </c>
      <c r="E337" s="73" t="s">
        <v>14</v>
      </c>
      <c r="F337" s="426">
        <v>10000</v>
      </c>
    </row>
    <row r="338" spans="1:6" s="52" customFormat="1" ht="31.5" x14ac:dyDescent="0.25">
      <c r="A338" s="91" t="s">
        <v>145</v>
      </c>
      <c r="B338" s="197" t="s">
        <v>219</v>
      </c>
      <c r="C338" s="358" t="s">
        <v>707</v>
      </c>
      <c r="D338" s="198" t="s">
        <v>708</v>
      </c>
      <c r="E338" s="171"/>
      <c r="F338" s="421">
        <f>SUM(F339)</f>
        <v>1056000</v>
      </c>
    </row>
    <row r="339" spans="1:6" s="52" customFormat="1" ht="31.5" x14ac:dyDescent="0.25">
      <c r="A339" s="195" t="s">
        <v>146</v>
      </c>
      <c r="B339" s="196" t="s">
        <v>220</v>
      </c>
      <c r="C339" s="207" t="s">
        <v>707</v>
      </c>
      <c r="D339" s="192" t="s">
        <v>708</v>
      </c>
      <c r="E339" s="204"/>
      <c r="F339" s="523">
        <f>SUM(F340)</f>
        <v>1056000</v>
      </c>
    </row>
    <row r="340" spans="1:6" s="52" customFormat="1" ht="31.5" x14ac:dyDescent="0.25">
      <c r="A340" s="92" t="s">
        <v>99</v>
      </c>
      <c r="B340" s="157" t="s">
        <v>220</v>
      </c>
      <c r="C340" s="205" t="s">
        <v>707</v>
      </c>
      <c r="D340" s="194" t="s">
        <v>742</v>
      </c>
      <c r="E340" s="51"/>
      <c r="F340" s="423">
        <f>SUM(F341:F342:F343)</f>
        <v>1056000</v>
      </c>
    </row>
    <row r="341" spans="1:6" s="52" customFormat="1" ht="47.25" x14ac:dyDescent="0.25">
      <c r="A341" s="95" t="s">
        <v>88</v>
      </c>
      <c r="B341" s="158" t="s">
        <v>220</v>
      </c>
      <c r="C341" s="200" t="s">
        <v>707</v>
      </c>
      <c r="D341" s="191" t="s">
        <v>742</v>
      </c>
      <c r="E341" s="73" t="s">
        <v>11</v>
      </c>
      <c r="F341" s="426">
        <v>1002000</v>
      </c>
    </row>
    <row r="342" spans="1:6" s="52" customFormat="1" ht="18" customHeight="1" x14ac:dyDescent="0.25">
      <c r="A342" s="576" t="s">
        <v>89</v>
      </c>
      <c r="B342" s="158" t="s">
        <v>220</v>
      </c>
      <c r="C342" s="200" t="s">
        <v>707</v>
      </c>
      <c r="D342" s="191" t="s">
        <v>742</v>
      </c>
      <c r="E342" s="73" t="s">
        <v>14</v>
      </c>
      <c r="F342" s="426">
        <v>52000</v>
      </c>
    </row>
    <row r="343" spans="1:6" s="52" customFormat="1" ht="18" customHeight="1" x14ac:dyDescent="0.25">
      <c r="A343" s="95" t="s">
        <v>16</v>
      </c>
      <c r="B343" s="158" t="s">
        <v>220</v>
      </c>
      <c r="C343" s="200" t="s">
        <v>707</v>
      </c>
      <c r="D343" s="191" t="s">
        <v>742</v>
      </c>
      <c r="E343" s="73" t="s">
        <v>15</v>
      </c>
      <c r="F343" s="562">
        <v>2000</v>
      </c>
    </row>
    <row r="344" spans="1:6" ht="15.75" x14ac:dyDescent="0.25">
      <c r="A344" s="679"/>
    </row>
  </sheetData>
  <mergeCells count="10">
    <mergeCell ref="A12:B12"/>
    <mergeCell ref="B14:D14"/>
    <mergeCell ref="A10:F10"/>
    <mergeCell ref="A11:F11"/>
    <mergeCell ref="A1:G1"/>
    <mergeCell ref="A2:G2"/>
    <mergeCell ref="A3:G3"/>
    <mergeCell ref="A4:G4"/>
    <mergeCell ref="A5:G5"/>
    <mergeCell ref="A7:F7"/>
  </mergeCells>
  <pageMargins left="0.70866141732283472" right="0.70866141732283472" top="0.74803149606299213" bottom="0.74803149606299213" header="0.31496062992125984" footer="0.31496062992125984"/>
  <pageSetup paperSize="9" scale="68" orientation="portrait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zoomScaleNormal="100" workbookViewId="0">
      <selection activeCell="C16" sqref="C16:C19"/>
    </sheetView>
  </sheetViews>
  <sheetFormatPr defaultRowHeight="15" x14ac:dyDescent="0.25"/>
  <cols>
    <col min="2" max="2" width="80" customWidth="1"/>
    <col min="3" max="3" width="15.42578125" customWidth="1"/>
  </cols>
  <sheetData>
    <row r="1" spans="1:3" x14ac:dyDescent="0.25">
      <c r="B1" s="638" t="s">
        <v>679</v>
      </c>
      <c r="C1" s="639"/>
    </row>
    <row r="2" spans="1:3" x14ac:dyDescent="0.25">
      <c r="B2" s="638" t="s">
        <v>668</v>
      </c>
      <c r="C2" s="639"/>
    </row>
    <row r="3" spans="1:3" x14ac:dyDescent="0.25">
      <c r="B3" s="638" t="s">
        <v>669</v>
      </c>
      <c r="C3" s="639"/>
    </row>
    <row r="4" spans="1:3" x14ac:dyDescent="0.25">
      <c r="B4" s="638" t="s">
        <v>670</v>
      </c>
      <c r="C4" s="639"/>
    </row>
    <row r="5" spans="1:3" x14ac:dyDescent="0.25">
      <c r="B5" s="638" t="s">
        <v>680</v>
      </c>
      <c r="C5" s="639"/>
    </row>
    <row r="6" spans="1:3" x14ac:dyDescent="0.25">
      <c r="B6" s="638" t="s">
        <v>681</v>
      </c>
      <c r="C6" s="639"/>
    </row>
    <row r="7" spans="1:3" x14ac:dyDescent="0.25">
      <c r="B7" s="633"/>
      <c r="C7" s="636"/>
    </row>
    <row r="8" spans="1:3" x14ac:dyDescent="0.25">
      <c r="B8" s="298"/>
      <c r="C8" s="300"/>
    </row>
    <row r="10" spans="1:3" ht="15" customHeight="1" x14ac:dyDescent="0.25">
      <c r="A10" s="637" t="s">
        <v>671</v>
      </c>
      <c r="B10" s="637"/>
      <c r="C10" s="637"/>
    </row>
    <row r="11" spans="1:3" ht="18.75" x14ac:dyDescent="0.3">
      <c r="A11" s="302"/>
      <c r="B11" s="307" t="s">
        <v>682</v>
      </c>
    </row>
    <row r="12" spans="1:3" ht="18.75" x14ac:dyDescent="0.3">
      <c r="A12" s="302"/>
      <c r="B12" s="307"/>
    </row>
    <row r="13" spans="1:3" ht="15.75" x14ac:dyDescent="0.25">
      <c r="A13" s="302"/>
      <c r="B13" s="301"/>
    </row>
    <row r="14" spans="1:3" ht="18.75" x14ac:dyDescent="0.25">
      <c r="B14" s="308" t="s">
        <v>672</v>
      </c>
    </row>
    <row r="15" spans="1:3" ht="15.75" x14ac:dyDescent="0.25">
      <c r="A15" s="309"/>
      <c r="C15" s="278" t="s">
        <v>873</v>
      </c>
    </row>
    <row r="16" spans="1:3" ht="63" customHeight="1" x14ac:dyDescent="0.25">
      <c r="A16" s="657" t="s">
        <v>490</v>
      </c>
      <c r="B16" s="657" t="s">
        <v>673</v>
      </c>
      <c r="C16" s="657" t="s">
        <v>683</v>
      </c>
    </row>
    <row r="17" spans="1:3" x14ac:dyDescent="0.25">
      <c r="A17" s="657"/>
      <c r="B17" s="657"/>
      <c r="C17" s="657"/>
    </row>
    <row r="18" spans="1:3" ht="10.5" customHeight="1" x14ac:dyDescent="0.25">
      <c r="A18" s="657"/>
      <c r="B18" s="657"/>
      <c r="C18" s="657"/>
    </row>
    <row r="19" spans="1:3" hidden="1" x14ac:dyDescent="0.25">
      <c r="A19" s="657"/>
      <c r="B19" s="657"/>
      <c r="C19" s="657"/>
    </row>
    <row r="20" spans="1:3" ht="15.75" x14ac:dyDescent="0.25">
      <c r="A20" s="164">
        <v>1</v>
      </c>
      <c r="B20" s="268" t="s">
        <v>674</v>
      </c>
      <c r="C20" s="164" t="s">
        <v>675</v>
      </c>
    </row>
    <row r="21" spans="1:3" ht="31.5" x14ac:dyDescent="0.25">
      <c r="A21" s="164">
        <v>2</v>
      </c>
      <c r="B21" s="268" t="s">
        <v>436</v>
      </c>
      <c r="C21" s="164" t="s">
        <v>675</v>
      </c>
    </row>
    <row r="22" spans="1:3" ht="15.75" x14ac:dyDescent="0.25">
      <c r="A22" s="164">
        <v>3</v>
      </c>
      <c r="B22" s="268" t="s">
        <v>676</v>
      </c>
      <c r="C22" s="164" t="s">
        <v>675</v>
      </c>
    </row>
    <row r="23" spans="1:3" ht="15.75" x14ac:dyDescent="0.25">
      <c r="A23" s="164"/>
      <c r="B23" s="268" t="s">
        <v>677</v>
      </c>
      <c r="C23" s="164" t="s">
        <v>675</v>
      </c>
    </row>
    <row r="24" spans="1:3" ht="15.75" x14ac:dyDescent="0.25">
      <c r="A24" s="309"/>
    </row>
    <row r="25" spans="1:3" ht="15.75" x14ac:dyDescent="0.25">
      <c r="A25" s="309"/>
    </row>
    <row r="26" spans="1:3" ht="18.75" x14ac:dyDescent="0.25">
      <c r="A26" s="309"/>
      <c r="B26" s="308" t="s">
        <v>678</v>
      </c>
    </row>
    <row r="27" spans="1:3" ht="18.75" x14ac:dyDescent="0.25">
      <c r="A27" s="308"/>
    </row>
    <row r="28" spans="1:3" ht="15.75" x14ac:dyDescent="0.25">
      <c r="A28" s="309"/>
    </row>
    <row r="29" spans="1:3" ht="63" customHeight="1" x14ac:dyDescent="0.25">
      <c r="A29" s="657" t="s">
        <v>490</v>
      </c>
      <c r="B29" s="657" t="s">
        <v>673</v>
      </c>
      <c r="C29" s="657" t="s">
        <v>684</v>
      </c>
    </row>
    <row r="30" spans="1:3" x14ac:dyDescent="0.25">
      <c r="A30" s="657"/>
      <c r="B30" s="657"/>
      <c r="C30" s="657"/>
    </row>
    <row r="31" spans="1:3" x14ac:dyDescent="0.25">
      <c r="A31" s="657"/>
      <c r="B31" s="657"/>
      <c r="C31" s="657"/>
    </row>
    <row r="32" spans="1:3" x14ac:dyDescent="0.25">
      <c r="A32" s="657"/>
      <c r="B32" s="657"/>
      <c r="C32" s="657"/>
    </row>
    <row r="33" spans="1:3" ht="15.75" x14ac:dyDescent="0.25">
      <c r="A33" s="164">
        <v>1</v>
      </c>
      <c r="B33" s="268" t="s">
        <v>674</v>
      </c>
      <c r="C33" s="164" t="s">
        <v>675</v>
      </c>
    </row>
    <row r="34" spans="1:3" ht="31.5" x14ac:dyDescent="0.25">
      <c r="A34" s="164">
        <v>2</v>
      </c>
      <c r="B34" s="268" t="s">
        <v>436</v>
      </c>
      <c r="C34" s="164" t="s">
        <v>675</v>
      </c>
    </row>
    <row r="35" spans="1:3" ht="15.75" x14ac:dyDescent="0.25">
      <c r="A35" s="164">
        <v>3</v>
      </c>
      <c r="B35" s="268" t="s">
        <v>676</v>
      </c>
      <c r="C35" s="164" t="s">
        <v>675</v>
      </c>
    </row>
    <row r="36" spans="1:3" ht="15.75" x14ac:dyDescent="0.25">
      <c r="A36" s="164"/>
      <c r="B36" s="268" t="s">
        <v>677</v>
      </c>
      <c r="C36" s="164" t="s">
        <v>675</v>
      </c>
    </row>
    <row r="37" spans="1:3" ht="15.75" x14ac:dyDescent="0.25">
      <c r="A37" s="288"/>
    </row>
  </sheetData>
  <mergeCells count="14">
    <mergeCell ref="B6:C6"/>
    <mergeCell ref="B7:C7"/>
    <mergeCell ref="B1:C1"/>
    <mergeCell ref="B2:C2"/>
    <mergeCell ref="B3:C3"/>
    <mergeCell ref="B4:C4"/>
    <mergeCell ref="B5:C5"/>
    <mergeCell ref="A10:C10"/>
    <mergeCell ref="A16:A19"/>
    <mergeCell ref="B16:B19"/>
    <mergeCell ref="C16:C19"/>
    <mergeCell ref="A29:A32"/>
    <mergeCell ref="B29:B32"/>
    <mergeCell ref="C29:C32"/>
  </mergeCells>
  <pageMargins left="0.70866141732283472" right="0.70866141732283472" top="0.74803149606299213" bottom="0.74803149606299213" header="0.31496062992125984" footer="0.31496062992125984"/>
  <pageSetup paperSize="9" scale="70" orientation="portrait" blackAndWhite="1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zoomScale="60" zoomScaleNormal="100" workbookViewId="0">
      <selection activeCell="D23" sqref="D23:G23"/>
    </sheetView>
  </sheetViews>
  <sheetFormatPr defaultRowHeight="15" x14ac:dyDescent="0.25"/>
  <cols>
    <col min="1" max="1" width="14.140625" customWidth="1"/>
    <col min="2" max="2" width="16" customWidth="1"/>
    <col min="3" max="3" width="16.7109375" customWidth="1"/>
    <col min="4" max="4" width="16.140625" customWidth="1"/>
    <col min="5" max="5" width="15.5703125" customWidth="1"/>
    <col min="6" max="6" width="14.28515625" customWidth="1"/>
    <col min="7" max="7" width="17.42578125" customWidth="1"/>
  </cols>
  <sheetData>
    <row r="1" spans="1:7" x14ac:dyDescent="0.25">
      <c r="E1" s="299" t="s">
        <v>695</v>
      </c>
    </row>
    <row r="2" spans="1:7" x14ac:dyDescent="0.25">
      <c r="E2" s="299" t="s">
        <v>108</v>
      </c>
    </row>
    <row r="3" spans="1:7" x14ac:dyDescent="0.25">
      <c r="E3" s="299" t="s">
        <v>109</v>
      </c>
    </row>
    <row r="4" spans="1:7" x14ac:dyDescent="0.25">
      <c r="E4" s="299" t="s">
        <v>110</v>
      </c>
    </row>
    <row r="5" spans="1:7" x14ac:dyDescent="0.25">
      <c r="E5" s="299" t="s">
        <v>696</v>
      </c>
    </row>
    <row r="6" spans="1:7" x14ac:dyDescent="0.25">
      <c r="E6" s="299" t="s">
        <v>667</v>
      </c>
    </row>
    <row r="7" spans="1:7" x14ac:dyDescent="0.25">
      <c r="E7" s="4"/>
    </row>
    <row r="10" spans="1:7" ht="18.75" x14ac:dyDescent="0.3">
      <c r="A10" s="302"/>
      <c r="B10" s="662" t="s">
        <v>685</v>
      </c>
      <c r="C10" s="662"/>
      <c r="D10" s="662"/>
      <c r="E10" s="662"/>
      <c r="F10" s="662"/>
    </row>
    <row r="11" spans="1:7" ht="18.75" x14ac:dyDescent="0.25">
      <c r="A11" s="637" t="s">
        <v>697</v>
      </c>
      <c r="B11" s="637"/>
      <c r="C11" s="637"/>
      <c r="D11" s="637"/>
      <c r="E11" s="637"/>
      <c r="F11" s="637"/>
      <c r="G11" s="637"/>
    </row>
    <row r="12" spans="1:7" ht="15.75" x14ac:dyDescent="0.25">
      <c r="A12" s="214"/>
    </row>
    <row r="13" spans="1:7" ht="15.75" x14ac:dyDescent="0.25">
      <c r="A13" s="288" t="s">
        <v>698</v>
      </c>
    </row>
    <row r="14" spans="1:7" ht="15.75" x14ac:dyDescent="0.25">
      <c r="A14" s="288"/>
    </row>
    <row r="15" spans="1:7" ht="45" x14ac:dyDescent="0.25">
      <c r="A15" s="310"/>
      <c r="B15" s="311" t="s">
        <v>686</v>
      </c>
      <c r="C15" s="311" t="s">
        <v>687</v>
      </c>
      <c r="D15" s="311" t="s">
        <v>883</v>
      </c>
      <c r="E15" s="311" t="s">
        <v>688</v>
      </c>
      <c r="F15" s="311" t="s">
        <v>689</v>
      </c>
      <c r="G15" s="311" t="s">
        <v>690</v>
      </c>
    </row>
    <row r="16" spans="1:7" x14ac:dyDescent="0.25">
      <c r="A16" s="311">
        <v>1</v>
      </c>
      <c r="B16" s="311">
        <v>2</v>
      </c>
      <c r="C16" s="311">
        <v>3</v>
      </c>
      <c r="D16" s="311">
        <v>4</v>
      </c>
      <c r="E16" s="311">
        <v>5</v>
      </c>
      <c r="F16" s="311">
        <v>6</v>
      </c>
      <c r="G16" s="311">
        <v>7</v>
      </c>
    </row>
    <row r="17" spans="1:7" x14ac:dyDescent="0.25">
      <c r="A17" s="311"/>
      <c r="B17" s="311" t="s">
        <v>675</v>
      </c>
      <c r="C17" s="311" t="s">
        <v>675</v>
      </c>
      <c r="D17" s="311">
        <v>0</v>
      </c>
      <c r="E17" s="311" t="s">
        <v>675</v>
      </c>
      <c r="F17" s="311" t="s">
        <v>675</v>
      </c>
      <c r="G17" s="311" t="s">
        <v>675</v>
      </c>
    </row>
    <row r="18" spans="1:7" ht="15.75" x14ac:dyDescent="0.25">
      <c r="A18" s="288"/>
    </row>
    <row r="19" spans="1:7" ht="15.75" x14ac:dyDescent="0.25">
      <c r="A19" s="663" t="s">
        <v>691</v>
      </c>
      <c r="B19" s="663"/>
      <c r="C19" s="663"/>
      <c r="D19" s="663"/>
      <c r="E19" s="663"/>
      <c r="F19" s="663"/>
      <c r="G19" s="663"/>
    </row>
    <row r="20" spans="1:7" ht="15.75" x14ac:dyDescent="0.25">
      <c r="A20" s="664" t="s">
        <v>699</v>
      </c>
      <c r="B20" s="664"/>
      <c r="C20" s="664"/>
      <c r="D20" s="664"/>
      <c r="E20" s="664"/>
      <c r="F20" s="664"/>
      <c r="G20" s="664"/>
    </row>
    <row r="21" spans="1:7" ht="15.75" x14ac:dyDescent="0.25">
      <c r="A21" s="312" t="s">
        <v>692</v>
      </c>
    </row>
    <row r="22" spans="1:7" ht="39.75" customHeight="1" x14ac:dyDescent="0.25">
      <c r="A22" s="658" t="s">
        <v>693</v>
      </c>
      <c r="B22" s="658"/>
      <c r="C22" s="658"/>
      <c r="D22" s="665" t="s">
        <v>884</v>
      </c>
      <c r="E22" s="666"/>
      <c r="F22" s="666"/>
      <c r="G22" s="667"/>
    </row>
    <row r="23" spans="1:7" ht="15" customHeight="1" x14ac:dyDescent="0.25">
      <c r="A23" s="658" t="s">
        <v>694</v>
      </c>
      <c r="B23" s="658"/>
      <c r="C23" s="658"/>
      <c r="D23" s="659">
        <v>0</v>
      </c>
      <c r="E23" s="660"/>
      <c r="F23" s="660"/>
      <c r="G23" s="661"/>
    </row>
    <row r="24" spans="1:7" ht="15.75" x14ac:dyDescent="0.25">
      <c r="A24" s="312"/>
      <c r="D24" s="313"/>
    </row>
  </sheetData>
  <mergeCells count="8">
    <mergeCell ref="A23:C23"/>
    <mergeCell ref="D23:G23"/>
    <mergeCell ref="B10:F10"/>
    <mergeCell ref="A11:G11"/>
    <mergeCell ref="A19:G19"/>
    <mergeCell ref="A20:G20"/>
    <mergeCell ref="A22:C22"/>
    <mergeCell ref="D22:G22"/>
  </mergeCells>
  <pageMargins left="0.7" right="0.7" top="0.75" bottom="0.75" header="0.3" footer="0.3"/>
  <pageSetup paperSize="9" scale="7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5"/>
  <sheetViews>
    <sheetView zoomScaleNormal="100" workbookViewId="0">
      <selection activeCell="D25" sqref="D25"/>
    </sheetView>
  </sheetViews>
  <sheetFormatPr defaultRowHeight="15" x14ac:dyDescent="0.25"/>
  <cols>
    <col min="2" max="2" width="7.140625" customWidth="1"/>
    <col min="3" max="3" width="61.5703125" customWidth="1"/>
    <col min="4" max="4" width="18" customWidth="1"/>
  </cols>
  <sheetData>
    <row r="1" spans="2:4" x14ac:dyDescent="0.25">
      <c r="C1" s="638" t="s">
        <v>703</v>
      </c>
      <c r="D1" s="639"/>
    </row>
    <row r="2" spans="2:4" x14ac:dyDescent="0.25">
      <c r="C2" s="638" t="s">
        <v>487</v>
      </c>
      <c r="D2" s="639"/>
    </row>
    <row r="3" spans="2:4" x14ac:dyDescent="0.25">
      <c r="C3" s="638" t="s">
        <v>488</v>
      </c>
      <c r="D3" s="639"/>
    </row>
    <row r="4" spans="2:4" x14ac:dyDescent="0.25">
      <c r="C4" s="638" t="s">
        <v>489</v>
      </c>
      <c r="D4" s="639"/>
    </row>
    <row r="5" spans="2:4" x14ac:dyDescent="0.25">
      <c r="C5" s="638" t="s">
        <v>704</v>
      </c>
      <c r="D5" s="639"/>
    </row>
    <row r="6" spans="2:4" x14ac:dyDescent="0.25">
      <c r="C6" s="638" t="s">
        <v>705</v>
      </c>
      <c r="D6" s="639"/>
    </row>
    <row r="7" spans="2:4" x14ac:dyDescent="0.25">
      <c r="C7" s="633"/>
      <c r="D7" s="636"/>
    </row>
    <row r="8" spans="2:4" x14ac:dyDescent="0.25">
      <c r="C8" s="298"/>
      <c r="D8" s="300"/>
    </row>
    <row r="9" spans="2:4" x14ac:dyDescent="0.25">
      <c r="C9" s="668"/>
      <c r="D9" s="668"/>
    </row>
    <row r="10" spans="2:4" ht="15.75" x14ac:dyDescent="0.25">
      <c r="C10" s="669" t="s">
        <v>700</v>
      </c>
      <c r="D10" s="669"/>
    </row>
    <row r="11" spans="2:4" ht="15.75" x14ac:dyDescent="0.25">
      <c r="C11" s="301" t="s">
        <v>701</v>
      </c>
      <c r="D11" s="314"/>
    </row>
    <row r="12" spans="2:4" ht="15.75" x14ac:dyDescent="0.25">
      <c r="C12" s="670" t="s">
        <v>706</v>
      </c>
      <c r="D12" s="670"/>
    </row>
    <row r="13" spans="2:4" x14ac:dyDescent="0.25">
      <c r="C13" s="305"/>
      <c r="D13" s="305"/>
    </row>
    <row r="14" spans="2:4" x14ac:dyDescent="0.25">
      <c r="C14" s="668"/>
      <c r="D14" s="668"/>
    </row>
    <row r="15" spans="2:4" x14ac:dyDescent="0.25">
      <c r="D15" s="278" t="s">
        <v>873</v>
      </c>
    </row>
    <row r="16" spans="2:4" ht="15.75" x14ac:dyDescent="0.25">
      <c r="B16" s="164" t="s">
        <v>490</v>
      </c>
      <c r="C16" s="164" t="s">
        <v>491</v>
      </c>
      <c r="D16" s="164" t="s">
        <v>5</v>
      </c>
    </row>
    <row r="17" spans="2:4" ht="15.75" x14ac:dyDescent="0.25">
      <c r="B17" s="164">
        <v>1</v>
      </c>
      <c r="C17" s="295" t="s">
        <v>702</v>
      </c>
      <c r="D17" s="164">
        <v>908537</v>
      </c>
    </row>
    <row r="18" spans="2:4" ht="15.75" x14ac:dyDescent="0.25">
      <c r="B18" s="164">
        <v>2</v>
      </c>
      <c r="C18" s="268" t="s">
        <v>492</v>
      </c>
      <c r="D18" s="164">
        <v>303825</v>
      </c>
    </row>
    <row r="19" spans="2:4" ht="15.75" x14ac:dyDescent="0.25">
      <c r="B19" s="164">
        <v>3</v>
      </c>
      <c r="C19" s="268" t="s">
        <v>493</v>
      </c>
      <c r="D19" s="164">
        <v>850137</v>
      </c>
    </row>
    <row r="20" spans="2:4" ht="15.75" x14ac:dyDescent="0.25">
      <c r="B20" s="164">
        <v>4</v>
      </c>
      <c r="C20" s="268" t="s">
        <v>494</v>
      </c>
      <c r="D20" s="164">
        <v>525321</v>
      </c>
    </row>
    <row r="21" spans="2:4" ht="15.75" x14ac:dyDescent="0.25">
      <c r="B21" s="164">
        <v>5</v>
      </c>
      <c r="C21" s="268" t="s">
        <v>495</v>
      </c>
      <c r="D21" s="164">
        <v>365140</v>
      </c>
    </row>
    <row r="22" spans="2:4" ht="15.75" x14ac:dyDescent="0.25">
      <c r="B22" s="164">
        <v>6</v>
      </c>
      <c r="C22" s="268" t="s">
        <v>496</v>
      </c>
      <c r="D22" s="164">
        <v>366205</v>
      </c>
    </row>
    <row r="23" spans="2:4" ht="15.75" x14ac:dyDescent="0.25">
      <c r="B23" s="164">
        <v>7</v>
      </c>
      <c r="C23" s="268" t="s">
        <v>497</v>
      </c>
      <c r="D23" s="164">
        <v>428747</v>
      </c>
    </row>
    <row r="24" spans="2:4" ht="15.75" x14ac:dyDescent="0.25">
      <c r="B24" s="164">
        <v>8</v>
      </c>
      <c r="C24" s="268" t="s">
        <v>498</v>
      </c>
      <c r="D24" s="164">
        <v>675526</v>
      </c>
    </row>
    <row r="25" spans="2:4" ht="15.75" x14ac:dyDescent="0.25">
      <c r="B25" s="279"/>
      <c r="C25" s="274" t="s">
        <v>499</v>
      </c>
      <c r="D25" s="279">
        <f>SUM(D17:D24)</f>
        <v>4423438</v>
      </c>
    </row>
  </sheetData>
  <mergeCells count="11">
    <mergeCell ref="C6:D6"/>
    <mergeCell ref="C1:D1"/>
    <mergeCell ref="C2:D2"/>
    <mergeCell ref="C3:D3"/>
    <mergeCell ref="C4:D4"/>
    <mergeCell ref="C5:D5"/>
    <mergeCell ref="C7:D7"/>
    <mergeCell ref="C9:D9"/>
    <mergeCell ref="C10:D10"/>
    <mergeCell ref="C12:D12"/>
    <mergeCell ref="C14:D14"/>
  </mergeCells>
  <pageMargins left="0.70866141732283472" right="0.70866141732283472" top="0.74803149606299213" bottom="0.74803149606299213" header="0.31496062992125984" footer="0.31496062992125984"/>
  <pageSetup paperSize="9" scale="91" orientation="portrait" blackAndWhite="1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5" zoomScaleNormal="100" workbookViewId="0">
      <selection activeCell="F27" sqref="F27"/>
    </sheetView>
  </sheetViews>
  <sheetFormatPr defaultRowHeight="15" x14ac:dyDescent="0.25"/>
  <cols>
    <col min="2" max="2" width="7.140625" customWidth="1"/>
    <col min="3" max="3" width="34" customWidth="1"/>
    <col min="4" max="4" width="10.85546875" customWidth="1"/>
    <col min="5" max="5" width="12.140625" customWidth="1"/>
    <col min="6" max="6" width="12.28515625" customWidth="1"/>
    <col min="7" max="7" width="13" customWidth="1"/>
    <col min="258" max="258" width="7.140625" customWidth="1"/>
    <col min="259" max="259" width="34" customWidth="1"/>
    <col min="260" max="260" width="10.85546875" customWidth="1"/>
    <col min="261" max="261" width="12.140625" customWidth="1"/>
    <col min="262" max="262" width="12.28515625" customWidth="1"/>
    <col min="263" max="263" width="13" customWidth="1"/>
    <col min="514" max="514" width="7.140625" customWidth="1"/>
    <col min="515" max="515" width="34" customWidth="1"/>
    <col min="516" max="516" width="10.85546875" customWidth="1"/>
    <col min="517" max="517" width="12.140625" customWidth="1"/>
    <col min="518" max="518" width="12.28515625" customWidth="1"/>
    <col min="519" max="519" width="13" customWidth="1"/>
    <col min="770" max="770" width="7.140625" customWidth="1"/>
    <col min="771" max="771" width="34" customWidth="1"/>
    <col min="772" max="772" width="10.85546875" customWidth="1"/>
    <col min="773" max="773" width="12.140625" customWidth="1"/>
    <col min="774" max="774" width="12.28515625" customWidth="1"/>
    <col min="775" max="775" width="13" customWidth="1"/>
    <col min="1026" max="1026" width="7.140625" customWidth="1"/>
    <col min="1027" max="1027" width="34" customWidth="1"/>
    <col min="1028" max="1028" width="10.85546875" customWidth="1"/>
    <col min="1029" max="1029" width="12.140625" customWidth="1"/>
    <col min="1030" max="1030" width="12.28515625" customWidth="1"/>
    <col min="1031" max="1031" width="13" customWidth="1"/>
    <col min="1282" max="1282" width="7.140625" customWidth="1"/>
    <col min="1283" max="1283" width="34" customWidth="1"/>
    <col min="1284" max="1284" width="10.85546875" customWidth="1"/>
    <col min="1285" max="1285" width="12.140625" customWidth="1"/>
    <col min="1286" max="1286" width="12.28515625" customWidth="1"/>
    <col min="1287" max="1287" width="13" customWidth="1"/>
    <col min="1538" max="1538" width="7.140625" customWidth="1"/>
    <col min="1539" max="1539" width="34" customWidth="1"/>
    <col min="1540" max="1540" width="10.85546875" customWidth="1"/>
    <col min="1541" max="1541" width="12.140625" customWidth="1"/>
    <col min="1542" max="1542" width="12.28515625" customWidth="1"/>
    <col min="1543" max="1543" width="13" customWidth="1"/>
    <col min="1794" max="1794" width="7.140625" customWidth="1"/>
    <col min="1795" max="1795" width="34" customWidth="1"/>
    <col min="1796" max="1796" width="10.85546875" customWidth="1"/>
    <col min="1797" max="1797" width="12.140625" customWidth="1"/>
    <col min="1798" max="1798" width="12.28515625" customWidth="1"/>
    <col min="1799" max="1799" width="13" customWidth="1"/>
    <col min="2050" max="2050" width="7.140625" customWidth="1"/>
    <col min="2051" max="2051" width="34" customWidth="1"/>
    <col min="2052" max="2052" width="10.85546875" customWidth="1"/>
    <col min="2053" max="2053" width="12.140625" customWidth="1"/>
    <col min="2054" max="2054" width="12.28515625" customWidth="1"/>
    <col min="2055" max="2055" width="13" customWidth="1"/>
    <col min="2306" max="2306" width="7.140625" customWidth="1"/>
    <col min="2307" max="2307" width="34" customWidth="1"/>
    <col min="2308" max="2308" width="10.85546875" customWidth="1"/>
    <col min="2309" max="2309" width="12.140625" customWidth="1"/>
    <col min="2310" max="2310" width="12.28515625" customWidth="1"/>
    <col min="2311" max="2311" width="13" customWidth="1"/>
    <col min="2562" max="2562" width="7.140625" customWidth="1"/>
    <col min="2563" max="2563" width="34" customWidth="1"/>
    <col min="2564" max="2564" width="10.85546875" customWidth="1"/>
    <col min="2565" max="2565" width="12.140625" customWidth="1"/>
    <col min="2566" max="2566" width="12.28515625" customWidth="1"/>
    <col min="2567" max="2567" width="13" customWidth="1"/>
    <col min="2818" max="2818" width="7.140625" customWidth="1"/>
    <col min="2819" max="2819" width="34" customWidth="1"/>
    <col min="2820" max="2820" width="10.85546875" customWidth="1"/>
    <col min="2821" max="2821" width="12.140625" customWidth="1"/>
    <col min="2822" max="2822" width="12.28515625" customWidth="1"/>
    <col min="2823" max="2823" width="13" customWidth="1"/>
    <col min="3074" max="3074" width="7.140625" customWidth="1"/>
    <col min="3075" max="3075" width="34" customWidth="1"/>
    <col min="3076" max="3076" width="10.85546875" customWidth="1"/>
    <col min="3077" max="3077" width="12.140625" customWidth="1"/>
    <col min="3078" max="3078" width="12.28515625" customWidth="1"/>
    <col min="3079" max="3079" width="13" customWidth="1"/>
    <col min="3330" max="3330" width="7.140625" customWidth="1"/>
    <col min="3331" max="3331" width="34" customWidth="1"/>
    <col min="3332" max="3332" width="10.85546875" customWidth="1"/>
    <col min="3333" max="3333" width="12.140625" customWidth="1"/>
    <col min="3334" max="3334" width="12.28515625" customWidth="1"/>
    <col min="3335" max="3335" width="13" customWidth="1"/>
    <col min="3586" max="3586" width="7.140625" customWidth="1"/>
    <col min="3587" max="3587" width="34" customWidth="1"/>
    <col min="3588" max="3588" width="10.85546875" customWidth="1"/>
    <col min="3589" max="3589" width="12.140625" customWidth="1"/>
    <col min="3590" max="3590" width="12.28515625" customWidth="1"/>
    <col min="3591" max="3591" width="13" customWidth="1"/>
    <col min="3842" max="3842" width="7.140625" customWidth="1"/>
    <col min="3843" max="3843" width="34" customWidth="1"/>
    <col min="3844" max="3844" width="10.85546875" customWidth="1"/>
    <col min="3845" max="3845" width="12.140625" customWidth="1"/>
    <col min="3846" max="3846" width="12.28515625" customWidth="1"/>
    <col min="3847" max="3847" width="13" customWidth="1"/>
    <col min="4098" max="4098" width="7.140625" customWidth="1"/>
    <col min="4099" max="4099" width="34" customWidth="1"/>
    <col min="4100" max="4100" width="10.85546875" customWidth="1"/>
    <col min="4101" max="4101" width="12.140625" customWidth="1"/>
    <col min="4102" max="4102" width="12.28515625" customWidth="1"/>
    <col min="4103" max="4103" width="13" customWidth="1"/>
    <col min="4354" max="4354" width="7.140625" customWidth="1"/>
    <col min="4355" max="4355" width="34" customWidth="1"/>
    <col min="4356" max="4356" width="10.85546875" customWidth="1"/>
    <col min="4357" max="4357" width="12.140625" customWidth="1"/>
    <col min="4358" max="4358" width="12.28515625" customWidth="1"/>
    <col min="4359" max="4359" width="13" customWidth="1"/>
    <col min="4610" max="4610" width="7.140625" customWidth="1"/>
    <col min="4611" max="4611" width="34" customWidth="1"/>
    <col min="4612" max="4612" width="10.85546875" customWidth="1"/>
    <col min="4613" max="4613" width="12.140625" customWidth="1"/>
    <col min="4614" max="4614" width="12.28515625" customWidth="1"/>
    <col min="4615" max="4615" width="13" customWidth="1"/>
    <col min="4866" max="4866" width="7.140625" customWidth="1"/>
    <col min="4867" max="4867" width="34" customWidth="1"/>
    <col min="4868" max="4868" width="10.85546875" customWidth="1"/>
    <col min="4869" max="4869" width="12.140625" customWidth="1"/>
    <col min="4870" max="4870" width="12.28515625" customWidth="1"/>
    <col min="4871" max="4871" width="13" customWidth="1"/>
    <col min="5122" max="5122" width="7.140625" customWidth="1"/>
    <col min="5123" max="5123" width="34" customWidth="1"/>
    <col min="5124" max="5124" width="10.85546875" customWidth="1"/>
    <col min="5125" max="5125" width="12.140625" customWidth="1"/>
    <col min="5126" max="5126" width="12.28515625" customWidth="1"/>
    <col min="5127" max="5127" width="13" customWidth="1"/>
    <col min="5378" max="5378" width="7.140625" customWidth="1"/>
    <col min="5379" max="5379" width="34" customWidth="1"/>
    <col min="5380" max="5380" width="10.85546875" customWidth="1"/>
    <col min="5381" max="5381" width="12.140625" customWidth="1"/>
    <col min="5382" max="5382" width="12.28515625" customWidth="1"/>
    <col min="5383" max="5383" width="13" customWidth="1"/>
    <col min="5634" max="5634" width="7.140625" customWidth="1"/>
    <col min="5635" max="5635" width="34" customWidth="1"/>
    <col min="5636" max="5636" width="10.85546875" customWidth="1"/>
    <col min="5637" max="5637" width="12.140625" customWidth="1"/>
    <col min="5638" max="5638" width="12.28515625" customWidth="1"/>
    <col min="5639" max="5639" width="13" customWidth="1"/>
    <col min="5890" max="5890" width="7.140625" customWidth="1"/>
    <col min="5891" max="5891" width="34" customWidth="1"/>
    <col min="5892" max="5892" width="10.85546875" customWidth="1"/>
    <col min="5893" max="5893" width="12.140625" customWidth="1"/>
    <col min="5894" max="5894" width="12.28515625" customWidth="1"/>
    <col min="5895" max="5895" width="13" customWidth="1"/>
    <col min="6146" max="6146" width="7.140625" customWidth="1"/>
    <col min="6147" max="6147" width="34" customWidth="1"/>
    <col min="6148" max="6148" width="10.85546875" customWidth="1"/>
    <col min="6149" max="6149" width="12.140625" customWidth="1"/>
    <col min="6150" max="6150" width="12.28515625" customWidth="1"/>
    <col min="6151" max="6151" width="13" customWidth="1"/>
    <col min="6402" max="6402" width="7.140625" customWidth="1"/>
    <col min="6403" max="6403" width="34" customWidth="1"/>
    <col min="6404" max="6404" width="10.85546875" customWidth="1"/>
    <col min="6405" max="6405" width="12.140625" customWidth="1"/>
    <col min="6406" max="6406" width="12.28515625" customWidth="1"/>
    <col min="6407" max="6407" width="13" customWidth="1"/>
    <col min="6658" max="6658" width="7.140625" customWidth="1"/>
    <col min="6659" max="6659" width="34" customWidth="1"/>
    <col min="6660" max="6660" width="10.85546875" customWidth="1"/>
    <col min="6661" max="6661" width="12.140625" customWidth="1"/>
    <col min="6662" max="6662" width="12.28515625" customWidth="1"/>
    <col min="6663" max="6663" width="13" customWidth="1"/>
    <col min="6914" max="6914" width="7.140625" customWidth="1"/>
    <col min="6915" max="6915" width="34" customWidth="1"/>
    <col min="6916" max="6916" width="10.85546875" customWidth="1"/>
    <col min="6917" max="6917" width="12.140625" customWidth="1"/>
    <col min="6918" max="6918" width="12.28515625" customWidth="1"/>
    <col min="6919" max="6919" width="13" customWidth="1"/>
    <col min="7170" max="7170" width="7.140625" customWidth="1"/>
    <col min="7171" max="7171" width="34" customWidth="1"/>
    <col min="7172" max="7172" width="10.85546875" customWidth="1"/>
    <col min="7173" max="7173" width="12.140625" customWidth="1"/>
    <col min="7174" max="7174" width="12.28515625" customWidth="1"/>
    <col min="7175" max="7175" width="13" customWidth="1"/>
    <col min="7426" max="7426" width="7.140625" customWidth="1"/>
    <col min="7427" max="7427" width="34" customWidth="1"/>
    <col min="7428" max="7428" width="10.85546875" customWidth="1"/>
    <col min="7429" max="7429" width="12.140625" customWidth="1"/>
    <col min="7430" max="7430" width="12.28515625" customWidth="1"/>
    <col min="7431" max="7431" width="13" customWidth="1"/>
    <col min="7682" max="7682" width="7.140625" customWidth="1"/>
    <col min="7683" max="7683" width="34" customWidth="1"/>
    <col min="7684" max="7684" width="10.85546875" customWidth="1"/>
    <col min="7685" max="7685" width="12.140625" customWidth="1"/>
    <col min="7686" max="7686" width="12.28515625" customWidth="1"/>
    <col min="7687" max="7687" width="13" customWidth="1"/>
    <col min="7938" max="7938" width="7.140625" customWidth="1"/>
    <col min="7939" max="7939" width="34" customWidth="1"/>
    <col min="7940" max="7940" width="10.85546875" customWidth="1"/>
    <col min="7941" max="7941" width="12.140625" customWidth="1"/>
    <col min="7942" max="7942" width="12.28515625" customWidth="1"/>
    <col min="7943" max="7943" width="13" customWidth="1"/>
    <col min="8194" max="8194" width="7.140625" customWidth="1"/>
    <col min="8195" max="8195" width="34" customWidth="1"/>
    <col min="8196" max="8196" width="10.85546875" customWidth="1"/>
    <col min="8197" max="8197" width="12.140625" customWidth="1"/>
    <col min="8198" max="8198" width="12.28515625" customWidth="1"/>
    <col min="8199" max="8199" width="13" customWidth="1"/>
    <col min="8450" max="8450" width="7.140625" customWidth="1"/>
    <col min="8451" max="8451" width="34" customWidth="1"/>
    <col min="8452" max="8452" width="10.85546875" customWidth="1"/>
    <col min="8453" max="8453" width="12.140625" customWidth="1"/>
    <col min="8454" max="8454" width="12.28515625" customWidth="1"/>
    <col min="8455" max="8455" width="13" customWidth="1"/>
    <col min="8706" max="8706" width="7.140625" customWidth="1"/>
    <col min="8707" max="8707" width="34" customWidth="1"/>
    <col min="8708" max="8708" width="10.85546875" customWidth="1"/>
    <col min="8709" max="8709" width="12.140625" customWidth="1"/>
    <col min="8710" max="8710" width="12.28515625" customWidth="1"/>
    <col min="8711" max="8711" width="13" customWidth="1"/>
    <col min="8962" max="8962" width="7.140625" customWidth="1"/>
    <col min="8963" max="8963" width="34" customWidth="1"/>
    <col min="8964" max="8964" width="10.85546875" customWidth="1"/>
    <col min="8965" max="8965" width="12.140625" customWidth="1"/>
    <col min="8966" max="8966" width="12.28515625" customWidth="1"/>
    <col min="8967" max="8967" width="13" customWidth="1"/>
    <col min="9218" max="9218" width="7.140625" customWidth="1"/>
    <col min="9219" max="9219" width="34" customWidth="1"/>
    <col min="9220" max="9220" width="10.85546875" customWidth="1"/>
    <col min="9221" max="9221" width="12.140625" customWidth="1"/>
    <col min="9222" max="9222" width="12.28515625" customWidth="1"/>
    <col min="9223" max="9223" width="13" customWidth="1"/>
    <col min="9474" max="9474" width="7.140625" customWidth="1"/>
    <col min="9475" max="9475" width="34" customWidth="1"/>
    <col min="9476" max="9476" width="10.85546875" customWidth="1"/>
    <col min="9477" max="9477" width="12.140625" customWidth="1"/>
    <col min="9478" max="9478" width="12.28515625" customWidth="1"/>
    <col min="9479" max="9479" width="13" customWidth="1"/>
    <col min="9730" max="9730" width="7.140625" customWidth="1"/>
    <col min="9731" max="9731" width="34" customWidth="1"/>
    <col min="9732" max="9732" width="10.85546875" customWidth="1"/>
    <col min="9733" max="9733" width="12.140625" customWidth="1"/>
    <col min="9734" max="9734" width="12.28515625" customWidth="1"/>
    <col min="9735" max="9735" width="13" customWidth="1"/>
    <col min="9986" max="9986" width="7.140625" customWidth="1"/>
    <col min="9987" max="9987" width="34" customWidth="1"/>
    <col min="9988" max="9988" width="10.85546875" customWidth="1"/>
    <col min="9989" max="9989" width="12.140625" customWidth="1"/>
    <col min="9990" max="9990" width="12.28515625" customWidth="1"/>
    <col min="9991" max="9991" width="13" customWidth="1"/>
    <col min="10242" max="10242" width="7.140625" customWidth="1"/>
    <col min="10243" max="10243" width="34" customWidth="1"/>
    <col min="10244" max="10244" width="10.85546875" customWidth="1"/>
    <col min="10245" max="10245" width="12.140625" customWidth="1"/>
    <col min="10246" max="10246" width="12.28515625" customWidth="1"/>
    <col min="10247" max="10247" width="13" customWidth="1"/>
    <col min="10498" max="10498" width="7.140625" customWidth="1"/>
    <col min="10499" max="10499" width="34" customWidth="1"/>
    <col min="10500" max="10500" width="10.85546875" customWidth="1"/>
    <col min="10501" max="10501" width="12.140625" customWidth="1"/>
    <col min="10502" max="10502" width="12.28515625" customWidth="1"/>
    <col min="10503" max="10503" width="13" customWidth="1"/>
    <col min="10754" max="10754" width="7.140625" customWidth="1"/>
    <col min="10755" max="10755" width="34" customWidth="1"/>
    <col min="10756" max="10756" width="10.85546875" customWidth="1"/>
    <col min="10757" max="10757" width="12.140625" customWidth="1"/>
    <col min="10758" max="10758" width="12.28515625" customWidth="1"/>
    <col min="10759" max="10759" width="13" customWidth="1"/>
    <col min="11010" max="11010" width="7.140625" customWidth="1"/>
    <col min="11011" max="11011" width="34" customWidth="1"/>
    <col min="11012" max="11012" width="10.85546875" customWidth="1"/>
    <col min="11013" max="11013" width="12.140625" customWidth="1"/>
    <col min="11014" max="11014" width="12.28515625" customWidth="1"/>
    <col min="11015" max="11015" width="13" customWidth="1"/>
    <col min="11266" max="11266" width="7.140625" customWidth="1"/>
    <col min="11267" max="11267" width="34" customWidth="1"/>
    <col min="11268" max="11268" width="10.85546875" customWidth="1"/>
    <col min="11269" max="11269" width="12.140625" customWidth="1"/>
    <col min="11270" max="11270" width="12.28515625" customWidth="1"/>
    <col min="11271" max="11271" width="13" customWidth="1"/>
    <col min="11522" max="11522" width="7.140625" customWidth="1"/>
    <col min="11523" max="11523" width="34" customWidth="1"/>
    <col min="11524" max="11524" width="10.85546875" customWidth="1"/>
    <col min="11525" max="11525" width="12.140625" customWidth="1"/>
    <col min="11526" max="11526" width="12.28515625" customWidth="1"/>
    <col min="11527" max="11527" width="13" customWidth="1"/>
    <col min="11778" max="11778" width="7.140625" customWidth="1"/>
    <col min="11779" max="11779" width="34" customWidth="1"/>
    <col min="11780" max="11780" width="10.85546875" customWidth="1"/>
    <col min="11781" max="11781" width="12.140625" customWidth="1"/>
    <col min="11782" max="11782" width="12.28515625" customWidth="1"/>
    <col min="11783" max="11783" width="13" customWidth="1"/>
    <col min="12034" max="12034" width="7.140625" customWidth="1"/>
    <col min="12035" max="12035" width="34" customWidth="1"/>
    <col min="12036" max="12036" width="10.85546875" customWidth="1"/>
    <col min="12037" max="12037" width="12.140625" customWidth="1"/>
    <col min="12038" max="12038" width="12.28515625" customWidth="1"/>
    <col min="12039" max="12039" width="13" customWidth="1"/>
    <col min="12290" max="12290" width="7.140625" customWidth="1"/>
    <col min="12291" max="12291" width="34" customWidth="1"/>
    <col min="12292" max="12292" width="10.85546875" customWidth="1"/>
    <col min="12293" max="12293" width="12.140625" customWidth="1"/>
    <col min="12294" max="12294" width="12.28515625" customWidth="1"/>
    <col min="12295" max="12295" width="13" customWidth="1"/>
    <col min="12546" max="12546" width="7.140625" customWidth="1"/>
    <col min="12547" max="12547" width="34" customWidth="1"/>
    <col min="12548" max="12548" width="10.85546875" customWidth="1"/>
    <col min="12549" max="12549" width="12.140625" customWidth="1"/>
    <col min="12550" max="12550" width="12.28515625" customWidth="1"/>
    <col min="12551" max="12551" width="13" customWidth="1"/>
    <col min="12802" max="12802" width="7.140625" customWidth="1"/>
    <col min="12803" max="12803" width="34" customWidth="1"/>
    <col min="12804" max="12804" width="10.85546875" customWidth="1"/>
    <col min="12805" max="12805" width="12.140625" customWidth="1"/>
    <col min="12806" max="12806" width="12.28515625" customWidth="1"/>
    <col min="12807" max="12807" width="13" customWidth="1"/>
    <col min="13058" max="13058" width="7.140625" customWidth="1"/>
    <col min="13059" max="13059" width="34" customWidth="1"/>
    <col min="13060" max="13060" width="10.85546875" customWidth="1"/>
    <col min="13061" max="13061" width="12.140625" customWidth="1"/>
    <col min="13062" max="13062" width="12.28515625" customWidth="1"/>
    <col min="13063" max="13063" width="13" customWidth="1"/>
    <col min="13314" max="13314" width="7.140625" customWidth="1"/>
    <col min="13315" max="13315" width="34" customWidth="1"/>
    <col min="13316" max="13316" width="10.85546875" customWidth="1"/>
    <col min="13317" max="13317" width="12.140625" customWidth="1"/>
    <col min="13318" max="13318" width="12.28515625" customWidth="1"/>
    <col min="13319" max="13319" width="13" customWidth="1"/>
    <col min="13570" max="13570" width="7.140625" customWidth="1"/>
    <col min="13571" max="13571" width="34" customWidth="1"/>
    <col min="13572" max="13572" width="10.85546875" customWidth="1"/>
    <col min="13573" max="13573" width="12.140625" customWidth="1"/>
    <col min="13574" max="13574" width="12.28515625" customWidth="1"/>
    <col min="13575" max="13575" width="13" customWidth="1"/>
    <col min="13826" max="13826" width="7.140625" customWidth="1"/>
    <col min="13827" max="13827" width="34" customWidth="1"/>
    <col min="13828" max="13828" width="10.85546875" customWidth="1"/>
    <col min="13829" max="13829" width="12.140625" customWidth="1"/>
    <col min="13830" max="13830" width="12.28515625" customWidth="1"/>
    <col min="13831" max="13831" width="13" customWidth="1"/>
    <col min="14082" max="14082" width="7.140625" customWidth="1"/>
    <col min="14083" max="14083" width="34" customWidth="1"/>
    <col min="14084" max="14084" width="10.85546875" customWidth="1"/>
    <col min="14085" max="14085" width="12.140625" customWidth="1"/>
    <col min="14086" max="14086" width="12.28515625" customWidth="1"/>
    <col min="14087" max="14087" width="13" customWidth="1"/>
    <col min="14338" max="14338" width="7.140625" customWidth="1"/>
    <col min="14339" max="14339" width="34" customWidth="1"/>
    <col min="14340" max="14340" width="10.85546875" customWidth="1"/>
    <col min="14341" max="14341" width="12.140625" customWidth="1"/>
    <col min="14342" max="14342" width="12.28515625" customWidth="1"/>
    <col min="14343" max="14343" width="13" customWidth="1"/>
    <col min="14594" max="14594" width="7.140625" customWidth="1"/>
    <col min="14595" max="14595" width="34" customWidth="1"/>
    <col min="14596" max="14596" width="10.85546875" customWidth="1"/>
    <col min="14597" max="14597" width="12.140625" customWidth="1"/>
    <col min="14598" max="14598" width="12.28515625" customWidth="1"/>
    <col min="14599" max="14599" width="13" customWidth="1"/>
    <col min="14850" max="14850" width="7.140625" customWidth="1"/>
    <col min="14851" max="14851" width="34" customWidth="1"/>
    <col min="14852" max="14852" width="10.85546875" customWidth="1"/>
    <col min="14853" max="14853" width="12.140625" customWidth="1"/>
    <col min="14854" max="14854" width="12.28515625" customWidth="1"/>
    <col min="14855" max="14855" width="13" customWidth="1"/>
    <col min="15106" max="15106" width="7.140625" customWidth="1"/>
    <col min="15107" max="15107" width="34" customWidth="1"/>
    <col min="15108" max="15108" width="10.85546875" customWidth="1"/>
    <col min="15109" max="15109" width="12.140625" customWidth="1"/>
    <col min="15110" max="15110" width="12.28515625" customWidth="1"/>
    <col min="15111" max="15111" width="13" customWidth="1"/>
    <col min="15362" max="15362" width="7.140625" customWidth="1"/>
    <col min="15363" max="15363" width="34" customWidth="1"/>
    <col min="15364" max="15364" width="10.85546875" customWidth="1"/>
    <col min="15365" max="15365" width="12.140625" customWidth="1"/>
    <col min="15366" max="15366" width="12.28515625" customWidth="1"/>
    <col min="15367" max="15367" width="13" customWidth="1"/>
    <col min="15618" max="15618" width="7.140625" customWidth="1"/>
    <col min="15619" max="15619" width="34" customWidth="1"/>
    <col min="15620" max="15620" width="10.85546875" customWidth="1"/>
    <col min="15621" max="15621" width="12.140625" customWidth="1"/>
    <col min="15622" max="15622" width="12.28515625" customWidth="1"/>
    <col min="15623" max="15623" width="13" customWidth="1"/>
    <col min="15874" max="15874" width="7.140625" customWidth="1"/>
    <col min="15875" max="15875" width="34" customWidth="1"/>
    <col min="15876" max="15876" width="10.85546875" customWidth="1"/>
    <col min="15877" max="15877" width="12.140625" customWidth="1"/>
    <col min="15878" max="15878" width="12.28515625" customWidth="1"/>
    <col min="15879" max="15879" width="13" customWidth="1"/>
    <col min="16130" max="16130" width="7.140625" customWidth="1"/>
    <col min="16131" max="16131" width="34" customWidth="1"/>
    <col min="16132" max="16132" width="10.85546875" customWidth="1"/>
    <col min="16133" max="16133" width="12.140625" customWidth="1"/>
    <col min="16134" max="16134" width="12.28515625" customWidth="1"/>
    <col min="16135" max="16135" width="13" customWidth="1"/>
  </cols>
  <sheetData>
    <row r="1" spans="1:7" x14ac:dyDescent="0.25">
      <c r="C1" s="536" t="s">
        <v>882</v>
      </c>
      <c r="D1" s="537"/>
    </row>
    <row r="2" spans="1:7" x14ac:dyDescent="0.25">
      <c r="C2" s="536" t="s">
        <v>487</v>
      </c>
      <c r="D2" s="537"/>
    </row>
    <row r="3" spans="1:7" x14ac:dyDescent="0.25">
      <c r="C3" s="536" t="s">
        <v>488</v>
      </c>
      <c r="D3" s="537"/>
    </row>
    <row r="4" spans="1:7" x14ac:dyDescent="0.25">
      <c r="C4" s="536" t="s">
        <v>489</v>
      </c>
      <c r="D4" s="537"/>
    </row>
    <row r="5" spans="1:7" x14ac:dyDescent="0.25">
      <c r="C5" s="536" t="s">
        <v>887</v>
      </c>
      <c r="D5" s="537"/>
    </row>
    <row r="6" spans="1:7" x14ac:dyDescent="0.25">
      <c r="C6" s="536" t="s">
        <v>705</v>
      </c>
      <c r="D6" s="537"/>
    </row>
    <row r="7" spans="1:7" x14ac:dyDescent="0.25">
      <c r="C7" s="668"/>
      <c r="D7" s="668"/>
    </row>
    <row r="8" spans="1:7" ht="15.75" x14ac:dyDescent="0.25">
      <c r="C8" s="214" t="s">
        <v>874</v>
      </c>
      <c r="D8" s="214"/>
      <c r="E8" s="535"/>
    </row>
    <row r="9" spans="1:7" ht="15.75" x14ac:dyDescent="0.25">
      <c r="A9" s="642" t="s">
        <v>875</v>
      </c>
      <c r="B9" s="642"/>
      <c r="C9" s="642"/>
      <c r="D9" s="642"/>
      <c r="E9" s="642"/>
      <c r="F9" s="642"/>
      <c r="G9" s="642"/>
    </row>
    <row r="10" spans="1:7" ht="15.75" x14ac:dyDescent="0.25">
      <c r="C10" s="670" t="s">
        <v>888</v>
      </c>
      <c r="D10" s="670"/>
    </row>
    <row r="11" spans="1:7" x14ac:dyDescent="0.25">
      <c r="C11" s="540"/>
      <c r="D11" s="540"/>
    </row>
    <row r="12" spans="1:7" x14ac:dyDescent="0.25">
      <c r="C12" s="668"/>
      <c r="D12" s="668"/>
    </row>
    <row r="13" spans="1:7" ht="15.75" x14ac:dyDescent="0.25">
      <c r="C13" s="540"/>
      <c r="D13" s="538"/>
      <c r="F13" s="538" t="s">
        <v>876</v>
      </c>
    </row>
    <row r="14" spans="1:7" ht="15.75" x14ac:dyDescent="0.25">
      <c r="C14" s="540"/>
      <c r="D14" s="538"/>
    </row>
    <row r="15" spans="1:7" ht="113.25" customHeight="1" x14ac:dyDescent="0.25">
      <c r="C15" s="676" t="s">
        <v>877</v>
      </c>
      <c r="D15" s="676"/>
      <c r="E15" s="676"/>
      <c r="F15" s="676"/>
    </row>
    <row r="16" spans="1:7" ht="15.75" x14ac:dyDescent="0.25">
      <c r="C16" s="547"/>
      <c r="D16" s="538"/>
    </row>
    <row r="17" spans="2:7" x14ac:dyDescent="0.25">
      <c r="D17" s="278"/>
      <c r="F17" s="278" t="s">
        <v>873</v>
      </c>
    </row>
    <row r="18" spans="2:7" x14ac:dyDescent="0.25">
      <c r="B18" s="671" t="s">
        <v>490</v>
      </c>
      <c r="C18" s="671" t="s">
        <v>491</v>
      </c>
      <c r="D18" s="671" t="s">
        <v>5</v>
      </c>
      <c r="E18" s="673" t="s">
        <v>878</v>
      </c>
      <c r="F18" s="674"/>
      <c r="G18" s="675"/>
    </row>
    <row r="19" spans="2:7" ht="84" x14ac:dyDescent="0.25">
      <c r="B19" s="672"/>
      <c r="C19" s="672"/>
      <c r="D19" s="672"/>
      <c r="E19" s="548" t="s">
        <v>879</v>
      </c>
      <c r="F19" s="548" t="s">
        <v>880</v>
      </c>
      <c r="G19" s="548" t="s">
        <v>881</v>
      </c>
    </row>
    <row r="20" spans="2:7" ht="31.5" x14ac:dyDescent="0.25">
      <c r="B20" s="539">
        <v>1</v>
      </c>
      <c r="C20" s="268" t="s">
        <v>492</v>
      </c>
      <c r="D20" s="549">
        <f>SUM(E20:G20)</f>
        <v>197667.41363211951</v>
      </c>
      <c r="E20" s="430">
        <v>5967.4136321195147</v>
      </c>
      <c r="F20" s="430">
        <v>151700</v>
      </c>
      <c r="G20" s="430">
        <v>40000</v>
      </c>
    </row>
    <row r="21" spans="2:7" ht="15.75" x14ac:dyDescent="0.25">
      <c r="B21" s="539">
        <v>2</v>
      </c>
      <c r="C21" s="268" t="s">
        <v>493</v>
      </c>
      <c r="D21" s="549">
        <f t="shared" ref="D21:D26" si="0">SUM(E21:G21)</f>
        <v>183885.52754435106</v>
      </c>
      <c r="E21" s="430">
        <v>13085.527544351075</v>
      </c>
      <c r="F21" s="430">
        <v>130800</v>
      </c>
      <c r="G21" s="430">
        <v>40000</v>
      </c>
    </row>
    <row r="22" spans="2:7" ht="15.75" x14ac:dyDescent="0.25">
      <c r="B22" s="539">
        <v>3</v>
      </c>
      <c r="C22" s="268" t="s">
        <v>494</v>
      </c>
      <c r="D22" s="549">
        <f t="shared" si="0"/>
        <v>452233.89355742297</v>
      </c>
      <c r="E22" s="430">
        <v>5133.8935574229699</v>
      </c>
      <c r="F22" s="430">
        <v>407100</v>
      </c>
      <c r="G22" s="430">
        <v>40000</v>
      </c>
    </row>
    <row r="23" spans="2:7" ht="15.75" x14ac:dyDescent="0.25">
      <c r="B23" s="539">
        <v>4</v>
      </c>
      <c r="C23" s="268" t="s">
        <v>495</v>
      </c>
      <c r="D23" s="549">
        <f t="shared" si="0"/>
        <v>237712.4183006536</v>
      </c>
      <c r="E23" s="430">
        <v>6712.418300653595</v>
      </c>
      <c r="F23" s="430">
        <v>191000</v>
      </c>
      <c r="G23" s="430">
        <v>40000</v>
      </c>
    </row>
    <row r="24" spans="2:7" ht="15.75" x14ac:dyDescent="0.25">
      <c r="B24" s="539">
        <v>5</v>
      </c>
      <c r="C24" s="268" t="s">
        <v>496</v>
      </c>
      <c r="D24" s="549">
        <f t="shared" si="0"/>
        <v>44824.08963585434</v>
      </c>
      <c r="E24" s="430">
        <v>4824.0896358543423</v>
      </c>
      <c r="F24" s="430"/>
      <c r="G24" s="430">
        <v>40000</v>
      </c>
    </row>
    <row r="25" spans="2:7" ht="15.75" x14ac:dyDescent="0.25">
      <c r="B25" s="539">
        <v>6</v>
      </c>
      <c r="C25" s="268" t="s">
        <v>497</v>
      </c>
      <c r="D25" s="549">
        <f t="shared" si="0"/>
        <v>46609.150326797389</v>
      </c>
      <c r="E25" s="430">
        <v>6609.1503267973858</v>
      </c>
      <c r="F25" s="430"/>
      <c r="G25" s="430">
        <v>40000</v>
      </c>
    </row>
    <row r="26" spans="2:7" ht="15.75" x14ac:dyDescent="0.25">
      <c r="B26" s="539">
        <v>7</v>
      </c>
      <c r="C26" s="268" t="s">
        <v>498</v>
      </c>
      <c r="D26" s="549">
        <f t="shared" si="0"/>
        <v>71507.507002801125</v>
      </c>
      <c r="E26" s="430">
        <v>5067.5070028011205</v>
      </c>
      <c r="F26" s="430">
        <v>26440</v>
      </c>
      <c r="G26" s="430">
        <v>40000</v>
      </c>
    </row>
    <row r="27" spans="2:7" ht="15.75" x14ac:dyDescent="0.25">
      <c r="B27" s="279"/>
      <c r="C27" s="274" t="s">
        <v>499</v>
      </c>
      <c r="D27" s="550">
        <f>SUM(D20:D26)</f>
        <v>1234440</v>
      </c>
      <c r="E27" s="550">
        <f>SUM(E20:E26)</f>
        <v>47399.999999999993</v>
      </c>
      <c r="F27" s="550">
        <f>SUM(F20:F26)</f>
        <v>907040</v>
      </c>
      <c r="G27" s="550">
        <f>SUM(G20:G26)</f>
        <v>280000</v>
      </c>
    </row>
  </sheetData>
  <mergeCells count="9">
    <mergeCell ref="B18:B19"/>
    <mergeCell ref="C18:C19"/>
    <mergeCell ref="D18:D19"/>
    <mergeCell ref="E18:G18"/>
    <mergeCell ref="C7:D7"/>
    <mergeCell ref="A9:G9"/>
    <mergeCell ref="C10:D10"/>
    <mergeCell ref="C12:D12"/>
    <mergeCell ref="C15:F15"/>
  </mergeCells>
  <pageMargins left="0.70866141732283472" right="0.70866141732283472" top="0.74803149606299213" bottom="0.74803149606299213" header="0.31496062992125984" footer="0.31496062992125984"/>
  <pageSetup paperSize="9" scale="88" orientation="portrait" blackAndWhite="1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6" zoomScaleNormal="100" workbookViewId="0">
      <selection activeCell="E27" sqref="E27"/>
    </sheetView>
  </sheetViews>
  <sheetFormatPr defaultRowHeight="15" x14ac:dyDescent="0.25"/>
  <cols>
    <col min="2" max="2" width="7.140625" customWidth="1"/>
    <col min="3" max="3" width="34" customWidth="1"/>
    <col min="4" max="4" width="10.85546875" customWidth="1"/>
    <col min="5" max="5" width="12.140625" customWidth="1"/>
    <col min="6" max="6" width="12.28515625" customWidth="1"/>
    <col min="7" max="7" width="13" customWidth="1"/>
    <col min="258" max="258" width="7.140625" customWidth="1"/>
    <col min="259" max="259" width="34" customWidth="1"/>
    <col min="260" max="260" width="10.85546875" customWidth="1"/>
    <col min="261" max="261" width="12.140625" customWidth="1"/>
    <col min="262" max="262" width="12.28515625" customWidth="1"/>
    <col min="263" max="263" width="13" customWidth="1"/>
    <col min="514" max="514" width="7.140625" customWidth="1"/>
    <col min="515" max="515" width="34" customWidth="1"/>
    <col min="516" max="516" width="10.85546875" customWidth="1"/>
    <col min="517" max="517" width="12.140625" customWidth="1"/>
    <col min="518" max="518" width="12.28515625" customWidth="1"/>
    <col min="519" max="519" width="13" customWidth="1"/>
    <col min="770" max="770" width="7.140625" customWidth="1"/>
    <col min="771" max="771" width="34" customWidth="1"/>
    <col min="772" max="772" width="10.85546875" customWidth="1"/>
    <col min="773" max="773" width="12.140625" customWidth="1"/>
    <col min="774" max="774" width="12.28515625" customWidth="1"/>
    <col min="775" max="775" width="13" customWidth="1"/>
    <col min="1026" max="1026" width="7.140625" customWidth="1"/>
    <col min="1027" max="1027" width="34" customWidth="1"/>
    <col min="1028" max="1028" width="10.85546875" customWidth="1"/>
    <col min="1029" max="1029" width="12.140625" customWidth="1"/>
    <col min="1030" max="1030" width="12.28515625" customWidth="1"/>
    <col min="1031" max="1031" width="13" customWidth="1"/>
    <col min="1282" max="1282" width="7.140625" customWidth="1"/>
    <col min="1283" max="1283" width="34" customWidth="1"/>
    <col min="1284" max="1284" width="10.85546875" customWidth="1"/>
    <col min="1285" max="1285" width="12.140625" customWidth="1"/>
    <col min="1286" max="1286" width="12.28515625" customWidth="1"/>
    <col min="1287" max="1287" width="13" customWidth="1"/>
    <col min="1538" max="1538" width="7.140625" customWidth="1"/>
    <col min="1539" max="1539" width="34" customWidth="1"/>
    <col min="1540" max="1540" width="10.85546875" customWidth="1"/>
    <col min="1541" max="1541" width="12.140625" customWidth="1"/>
    <col min="1542" max="1542" width="12.28515625" customWidth="1"/>
    <col min="1543" max="1543" width="13" customWidth="1"/>
    <col min="1794" max="1794" width="7.140625" customWidth="1"/>
    <col min="1795" max="1795" width="34" customWidth="1"/>
    <col min="1796" max="1796" width="10.85546875" customWidth="1"/>
    <col min="1797" max="1797" width="12.140625" customWidth="1"/>
    <col min="1798" max="1798" width="12.28515625" customWidth="1"/>
    <col min="1799" max="1799" width="13" customWidth="1"/>
    <col min="2050" max="2050" width="7.140625" customWidth="1"/>
    <col min="2051" max="2051" width="34" customWidth="1"/>
    <col min="2052" max="2052" width="10.85546875" customWidth="1"/>
    <col min="2053" max="2053" width="12.140625" customWidth="1"/>
    <col min="2054" max="2054" width="12.28515625" customWidth="1"/>
    <col min="2055" max="2055" width="13" customWidth="1"/>
    <col min="2306" max="2306" width="7.140625" customWidth="1"/>
    <col min="2307" max="2307" width="34" customWidth="1"/>
    <col min="2308" max="2308" width="10.85546875" customWidth="1"/>
    <col min="2309" max="2309" width="12.140625" customWidth="1"/>
    <col min="2310" max="2310" width="12.28515625" customWidth="1"/>
    <col min="2311" max="2311" width="13" customWidth="1"/>
    <col min="2562" max="2562" width="7.140625" customWidth="1"/>
    <col min="2563" max="2563" width="34" customWidth="1"/>
    <col min="2564" max="2564" width="10.85546875" customWidth="1"/>
    <col min="2565" max="2565" width="12.140625" customWidth="1"/>
    <col min="2566" max="2566" width="12.28515625" customWidth="1"/>
    <col min="2567" max="2567" width="13" customWidth="1"/>
    <col min="2818" max="2818" width="7.140625" customWidth="1"/>
    <col min="2819" max="2819" width="34" customWidth="1"/>
    <col min="2820" max="2820" width="10.85546875" customWidth="1"/>
    <col min="2821" max="2821" width="12.140625" customWidth="1"/>
    <col min="2822" max="2822" width="12.28515625" customWidth="1"/>
    <col min="2823" max="2823" width="13" customWidth="1"/>
    <col min="3074" max="3074" width="7.140625" customWidth="1"/>
    <col min="3075" max="3075" width="34" customWidth="1"/>
    <col min="3076" max="3076" width="10.85546875" customWidth="1"/>
    <col min="3077" max="3077" width="12.140625" customWidth="1"/>
    <col min="3078" max="3078" width="12.28515625" customWidth="1"/>
    <col min="3079" max="3079" width="13" customWidth="1"/>
    <col min="3330" max="3330" width="7.140625" customWidth="1"/>
    <col min="3331" max="3331" width="34" customWidth="1"/>
    <col min="3332" max="3332" width="10.85546875" customWidth="1"/>
    <col min="3333" max="3333" width="12.140625" customWidth="1"/>
    <col min="3334" max="3334" width="12.28515625" customWidth="1"/>
    <col min="3335" max="3335" width="13" customWidth="1"/>
    <col min="3586" max="3586" width="7.140625" customWidth="1"/>
    <col min="3587" max="3587" width="34" customWidth="1"/>
    <col min="3588" max="3588" width="10.85546875" customWidth="1"/>
    <col min="3589" max="3589" width="12.140625" customWidth="1"/>
    <col min="3590" max="3590" width="12.28515625" customWidth="1"/>
    <col min="3591" max="3591" width="13" customWidth="1"/>
    <col min="3842" max="3842" width="7.140625" customWidth="1"/>
    <col min="3843" max="3843" width="34" customWidth="1"/>
    <col min="3844" max="3844" width="10.85546875" customWidth="1"/>
    <col min="3845" max="3845" width="12.140625" customWidth="1"/>
    <col min="3846" max="3846" width="12.28515625" customWidth="1"/>
    <col min="3847" max="3847" width="13" customWidth="1"/>
    <col min="4098" max="4098" width="7.140625" customWidth="1"/>
    <col min="4099" max="4099" width="34" customWidth="1"/>
    <col min="4100" max="4100" width="10.85546875" customWidth="1"/>
    <col min="4101" max="4101" width="12.140625" customWidth="1"/>
    <col min="4102" max="4102" width="12.28515625" customWidth="1"/>
    <col min="4103" max="4103" width="13" customWidth="1"/>
    <col min="4354" max="4354" width="7.140625" customWidth="1"/>
    <col min="4355" max="4355" width="34" customWidth="1"/>
    <col min="4356" max="4356" width="10.85546875" customWidth="1"/>
    <col min="4357" max="4357" width="12.140625" customWidth="1"/>
    <col min="4358" max="4358" width="12.28515625" customWidth="1"/>
    <col min="4359" max="4359" width="13" customWidth="1"/>
    <col min="4610" max="4610" width="7.140625" customWidth="1"/>
    <col min="4611" max="4611" width="34" customWidth="1"/>
    <col min="4612" max="4612" width="10.85546875" customWidth="1"/>
    <col min="4613" max="4613" width="12.140625" customWidth="1"/>
    <col min="4614" max="4614" width="12.28515625" customWidth="1"/>
    <col min="4615" max="4615" width="13" customWidth="1"/>
    <col min="4866" max="4866" width="7.140625" customWidth="1"/>
    <col min="4867" max="4867" width="34" customWidth="1"/>
    <col min="4868" max="4868" width="10.85546875" customWidth="1"/>
    <col min="4869" max="4869" width="12.140625" customWidth="1"/>
    <col min="4870" max="4870" width="12.28515625" customWidth="1"/>
    <col min="4871" max="4871" width="13" customWidth="1"/>
    <col min="5122" max="5122" width="7.140625" customWidth="1"/>
    <col min="5123" max="5123" width="34" customWidth="1"/>
    <col min="5124" max="5124" width="10.85546875" customWidth="1"/>
    <col min="5125" max="5125" width="12.140625" customWidth="1"/>
    <col min="5126" max="5126" width="12.28515625" customWidth="1"/>
    <col min="5127" max="5127" width="13" customWidth="1"/>
    <col min="5378" max="5378" width="7.140625" customWidth="1"/>
    <col min="5379" max="5379" width="34" customWidth="1"/>
    <col min="5380" max="5380" width="10.85546875" customWidth="1"/>
    <col min="5381" max="5381" width="12.140625" customWidth="1"/>
    <col min="5382" max="5382" width="12.28515625" customWidth="1"/>
    <col min="5383" max="5383" width="13" customWidth="1"/>
    <col min="5634" max="5634" width="7.140625" customWidth="1"/>
    <col min="5635" max="5635" width="34" customWidth="1"/>
    <col min="5636" max="5636" width="10.85546875" customWidth="1"/>
    <col min="5637" max="5637" width="12.140625" customWidth="1"/>
    <col min="5638" max="5638" width="12.28515625" customWidth="1"/>
    <col min="5639" max="5639" width="13" customWidth="1"/>
    <col min="5890" max="5890" width="7.140625" customWidth="1"/>
    <col min="5891" max="5891" width="34" customWidth="1"/>
    <col min="5892" max="5892" width="10.85546875" customWidth="1"/>
    <col min="5893" max="5893" width="12.140625" customWidth="1"/>
    <col min="5894" max="5894" width="12.28515625" customWidth="1"/>
    <col min="5895" max="5895" width="13" customWidth="1"/>
    <col min="6146" max="6146" width="7.140625" customWidth="1"/>
    <col min="6147" max="6147" width="34" customWidth="1"/>
    <col min="6148" max="6148" width="10.85546875" customWidth="1"/>
    <col min="6149" max="6149" width="12.140625" customWidth="1"/>
    <col min="6150" max="6150" width="12.28515625" customWidth="1"/>
    <col min="6151" max="6151" width="13" customWidth="1"/>
    <col min="6402" max="6402" width="7.140625" customWidth="1"/>
    <col min="6403" max="6403" width="34" customWidth="1"/>
    <col min="6404" max="6404" width="10.85546875" customWidth="1"/>
    <col min="6405" max="6405" width="12.140625" customWidth="1"/>
    <col min="6406" max="6406" width="12.28515625" customWidth="1"/>
    <col min="6407" max="6407" width="13" customWidth="1"/>
    <col min="6658" max="6658" width="7.140625" customWidth="1"/>
    <col min="6659" max="6659" width="34" customWidth="1"/>
    <col min="6660" max="6660" width="10.85546875" customWidth="1"/>
    <col min="6661" max="6661" width="12.140625" customWidth="1"/>
    <col min="6662" max="6662" width="12.28515625" customWidth="1"/>
    <col min="6663" max="6663" width="13" customWidth="1"/>
    <col min="6914" max="6914" width="7.140625" customWidth="1"/>
    <col min="6915" max="6915" width="34" customWidth="1"/>
    <col min="6916" max="6916" width="10.85546875" customWidth="1"/>
    <col min="6917" max="6917" width="12.140625" customWidth="1"/>
    <col min="6918" max="6918" width="12.28515625" customWidth="1"/>
    <col min="6919" max="6919" width="13" customWidth="1"/>
    <col min="7170" max="7170" width="7.140625" customWidth="1"/>
    <col min="7171" max="7171" width="34" customWidth="1"/>
    <col min="7172" max="7172" width="10.85546875" customWidth="1"/>
    <col min="7173" max="7173" width="12.140625" customWidth="1"/>
    <col min="7174" max="7174" width="12.28515625" customWidth="1"/>
    <col min="7175" max="7175" width="13" customWidth="1"/>
    <col min="7426" max="7426" width="7.140625" customWidth="1"/>
    <col min="7427" max="7427" width="34" customWidth="1"/>
    <col min="7428" max="7428" width="10.85546875" customWidth="1"/>
    <col min="7429" max="7429" width="12.140625" customWidth="1"/>
    <col min="7430" max="7430" width="12.28515625" customWidth="1"/>
    <col min="7431" max="7431" width="13" customWidth="1"/>
    <col min="7682" max="7682" width="7.140625" customWidth="1"/>
    <col min="7683" max="7683" width="34" customWidth="1"/>
    <col min="7684" max="7684" width="10.85546875" customWidth="1"/>
    <col min="7685" max="7685" width="12.140625" customWidth="1"/>
    <col min="7686" max="7686" width="12.28515625" customWidth="1"/>
    <col min="7687" max="7687" width="13" customWidth="1"/>
    <col min="7938" max="7938" width="7.140625" customWidth="1"/>
    <col min="7939" max="7939" width="34" customWidth="1"/>
    <col min="7940" max="7940" width="10.85546875" customWidth="1"/>
    <col min="7941" max="7941" width="12.140625" customWidth="1"/>
    <col min="7942" max="7942" width="12.28515625" customWidth="1"/>
    <col min="7943" max="7943" width="13" customWidth="1"/>
    <col min="8194" max="8194" width="7.140625" customWidth="1"/>
    <col min="8195" max="8195" width="34" customWidth="1"/>
    <col min="8196" max="8196" width="10.85546875" customWidth="1"/>
    <col min="8197" max="8197" width="12.140625" customWidth="1"/>
    <col min="8198" max="8198" width="12.28515625" customWidth="1"/>
    <col min="8199" max="8199" width="13" customWidth="1"/>
    <col min="8450" max="8450" width="7.140625" customWidth="1"/>
    <col min="8451" max="8451" width="34" customWidth="1"/>
    <col min="8452" max="8452" width="10.85546875" customWidth="1"/>
    <col min="8453" max="8453" width="12.140625" customWidth="1"/>
    <col min="8454" max="8454" width="12.28515625" customWidth="1"/>
    <col min="8455" max="8455" width="13" customWidth="1"/>
    <col min="8706" max="8706" width="7.140625" customWidth="1"/>
    <col min="8707" max="8707" width="34" customWidth="1"/>
    <col min="8708" max="8708" width="10.85546875" customWidth="1"/>
    <col min="8709" max="8709" width="12.140625" customWidth="1"/>
    <col min="8710" max="8710" width="12.28515625" customWidth="1"/>
    <col min="8711" max="8711" width="13" customWidth="1"/>
    <col min="8962" max="8962" width="7.140625" customWidth="1"/>
    <col min="8963" max="8963" width="34" customWidth="1"/>
    <col min="8964" max="8964" width="10.85546875" customWidth="1"/>
    <col min="8965" max="8965" width="12.140625" customWidth="1"/>
    <col min="8966" max="8966" width="12.28515625" customWidth="1"/>
    <col min="8967" max="8967" width="13" customWidth="1"/>
    <col min="9218" max="9218" width="7.140625" customWidth="1"/>
    <col min="9219" max="9219" width="34" customWidth="1"/>
    <col min="9220" max="9220" width="10.85546875" customWidth="1"/>
    <col min="9221" max="9221" width="12.140625" customWidth="1"/>
    <col min="9222" max="9222" width="12.28515625" customWidth="1"/>
    <col min="9223" max="9223" width="13" customWidth="1"/>
    <col min="9474" max="9474" width="7.140625" customWidth="1"/>
    <col min="9475" max="9475" width="34" customWidth="1"/>
    <col min="9476" max="9476" width="10.85546875" customWidth="1"/>
    <col min="9477" max="9477" width="12.140625" customWidth="1"/>
    <col min="9478" max="9478" width="12.28515625" customWidth="1"/>
    <col min="9479" max="9479" width="13" customWidth="1"/>
    <col min="9730" max="9730" width="7.140625" customWidth="1"/>
    <col min="9731" max="9731" width="34" customWidth="1"/>
    <col min="9732" max="9732" width="10.85546875" customWidth="1"/>
    <col min="9733" max="9733" width="12.140625" customWidth="1"/>
    <col min="9734" max="9734" width="12.28515625" customWidth="1"/>
    <col min="9735" max="9735" width="13" customWidth="1"/>
    <col min="9986" max="9986" width="7.140625" customWidth="1"/>
    <col min="9987" max="9987" width="34" customWidth="1"/>
    <col min="9988" max="9988" width="10.85546875" customWidth="1"/>
    <col min="9989" max="9989" width="12.140625" customWidth="1"/>
    <col min="9990" max="9990" width="12.28515625" customWidth="1"/>
    <col min="9991" max="9991" width="13" customWidth="1"/>
    <col min="10242" max="10242" width="7.140625" customWidth="1"/>
    <col min="10243" max="10243" width="34" customWidth="1"/>
    <col min="10244" max="10244" width="10.85546875" customWidth="1"/>
    <col min="10245" max="10245" width="12.140625" customWidth="1"/>
    <col min="10246" max="10246" width="12.28515625" customWidth="1"/>
    <col min="10247" max="10247" width="13" customWidth="1"/>
    <col min="10498" max="10498" width="7.140625" customWidth="1"/>
    <col min="10499" max="10499" width="34" customWidth="1"/>
    <col min="10500" max="10500" width="10.85546875" customWidth="1"/>
    <col min="10501" max="10501" width="12.140625" customWidth="1"/>
    <col min="10502" max="10502" width="12.28515625" customWidth="1"/>
    <col min="10503" max="10503" width="13" customWidth="1"/>
    <col min="10754" max="10754" width="7.140625" customWidth="1"/>
    <col min="10755" max="10755" width="34" customWidth="1"/>
    <col min="10756" max="10756" width="10.85546875" customWidth="1"/>
    <col min="10757" max="10757" width="12.140625" customWidth="1"/>
    <col min="10758" max="10758" width="12.28515625" customWidth="1"/>
    <col min="10759" max="10759" width="13" customWidth="1"/>
    <col min="11010" max="11010" width="7.140625" customWidth="1"/>
    <col min="11011" max="11011" width="34" customWidth="1"/>
    <col min="11012" max="11012" width="10.85546875" customWidth="1"/>
    <col min="11013" max="11013" width="12.140625" customWidth="1"/>
    <col min="11014" max="11014" width="12.28515625" customWidth="1"/>
    <col min="11015" max="11015" width="13" customWidth="1"/>
    <col min="11266" max="11266" width="7.140625" customWidth="1"/>
    <col min="11267" max="11267" width="34" customWidth="1"/>
    <col min="11268" max="11268" width="10.85546875" customWidth="1"/>
    <col min="11269" max="11269" width="12.140625" customWidth="1"/>
    <col min="11270" max="11270" width="12.28515625" customWidth="1"/>
    <col min="11271" max="11271" width="13" customWidth="1"/>
    <col min="11522" max="11522" width="7.140625" customWidth="1"/>
    <col min="11523" max="11523" width="34" customWidth="1"/>
    <col min="11524" max="11524" width="10.85546875" customWidth="1"/>
    <col min="11525" max="11525" width="12.140625" customWidth="1"/>
    <col min="11526" max="11526" width="12.28515625" customWidth="1"/>
    <col min="11527" max="11527" width="13" customWidth="1"/>
    <col min="11778" max="11778" width="7.140625" customWidth="1"/>
    <col min="11779" max="11779" width="34" customWidth="1"/>
    <col min="11780" max="11780" width="10.85546875" customWidth="1"/>
    <col min="11781" max="11781" width="12.140625" customWidth="1"/>
    <col min="11782" max="11782" width="12.28515625" customWidth="1"/>
    <col min="11783" max="11783" width="13" customWidth="1"/>
    <col min="12034" max="12034" width="7.140625" customWidth="1"/>
    <col min="12035" max="12035" width="34" customWidth="1"/>
    <col min="12036" max="12036" width="10.85546875" customWidth="1"/>
    <col min="12037" max="12037" width="12.140625" customWidth="1"/>
    <col min="12038" max="12038" width="12.28515625" customWidth="1"/>
    <col min="12039" max="12039" width="13" customWidth="1"/>
    <col min="12290" max="12290" width="7.140625" customWidth="1"/>
    <col min="12291" max="12291" width="34" customWidth="1"/>
    <col min="12292" max="12292" width="10.85546875" customWidth="1"/>
    <col min="12293" max="12293" width="12.140625" customWidth="1"/>
    <col min="12294" max="12294" width="12.28515625" customWidth="1"/>
    <col min="12295" max="12295" width="13" customWidth="1"/>
    <col min="12546" max="12546" width="7.140625" customWidth="1"/>
    <col min="12547" max="12547" width="34" customWidth="1"/>
    <col min="12548" max="12548" width="10.85546875" customWidth="1"/>
    <col min="12549" max="12549" width="12.140625" customWidth="1"/>
    <col min="12550" max="12550" width="12.28515625" customWidth="1"/>
    <col min="12551" max="12551" width="13" customWidth="1"/>
    <col min="12802" max="12802" width="7.140625" customWidth="1"/>
    <col min="12803" max="12803" width="34" customWidth="1"/>
    <col min="12804" max="12804" width="10.85546875" customWidth="1"/>
    <col min="12805" max="12805" width="12.140625" customWidth="1"/>
    <col min="12806" max="12806" width="12.28515625" customWidth="1"/>
    <col min="12807" max="12807" width="13" customWidth="1"/>
    <col min="13058" max="13058" width="7.140625" customWidth="1"/>
    <col min="13059" max="13059" width="34" customWidth="1"/>
    <col min="13060" max="13060" width="10.85546875" customWidth="1"/>
    <col min="13061" max="13061" width="12.140625" customWidth="1"/>
    <col min="13062" max="13062" width="12.28515625" customWidth="1"/>
    <col min="13063" max="13063" width="13" customWidth="1"/>
    <col min="13314" max="13314" width="7.140625" customWidth="1"/>
    <col min="13315" max="13315" width="34" customWidth="1"/>
    <col min="13316" max="13316" width="10.85546875" customWidth="1"/>
    <col min="13317" max="13317" width="12.140625" customWidth="1"/>
    <col min="13318" max="13318" width="12.28515625" customWidth="1"/>
    <col min="13319" max="13319" width="13" customWidth="1"/>
    <col min="13570" max="13570" width="7.140625" customWidth="1"/>
    <col min="13571" max="13571" width="34" customWidth="1"/>
    <col min="13572" max="13572" width="10.85546875" customWidth="1"/>
    <col min="13573" max="13573" width="12.140625" customWidth="1"/>
    <col min="13574" max="13574" width="12.28515625" customWidth="1"/>
    <col min="13575" max="13575" width="13" customWidth="1"/>
    <col min="13826" max="13826" width="7.140625" customWidth="1"/>
    <col min="13827" max="13827" width="34" customWidth="1"/>
    <col min="13828" max="13828" width="10.85546875" customWidth="1"/>
    <col min="13829" max="13829" width="12.140625" customWidth="1"/>
    <col min="13830" max="13830" width="12.28515625" customWidth="1"/>
    <col min="13831" max="13831" width="13" customWidth="1"/>
    <col min="14082" max="14082" width="7.140625" customWidth="1"/>
    <col min="14083" max="14083" width="34" customWidth="1"/>
    <col min="14084" max="14084" width="10.85546875" customWidth="1"/>
    <col min="14085" max="14085" width="12.140625" customWidth="1"/>
    <col min="14086" max="14086" width="12.28515625" customWidth="1"/>
    <col min="14087" max="14087" width="13" customWidth="1"/>
    <col min="14338" max="14338" width="7.140625" customWidth="1"/>
    <col min="14339" max="14339" width="34" customWidth="1"/>
    <col min="14340" max="14340" width="10.85546875" customWidth="1"/>
    <col min="14341" max="14341" width="12.140625" customWidth="1"/>
    <col min="14342" max="14342" width="12.28515625" customWidth="1"/>
    <col min="14343" max="14343" width="13" customWidth="1"/>
    <col min="14594" max="14594" width="7.140625" customWidth="1"/>
    <col min="14595" max="14595" width="34" customWidth="1"/>
    <col min="14596" max="14596" width="10.85546875" customWidth="1"/>
    <col min="14597" max="14597" width="12.140625" customWidth="1"/>
    <col min="14598" max="14598" width="12.28515625" customWidth="1"/>
    <col min="14599" max="14599" width="13" customWidth="1"/>
    <col min="14850" max="14850" width="7.140625" customWidth="1"/>
    <col min="14851" max="14851" width="34" customWidth="1"/>
    <col min="14852" max="14852" width="10.85546875" customWidth="1"/>
    <col min="14853" max="14853" width="12.140625" customWidth="1"/>
    <col min="14854" max="14854" width="12.28515625" customWidth="1"/>
    <col min="14855" max="14855" width="13" customWidth="1"/>
    <col min="15106" max="15106" width="7.140625" customWidth="1"/>
    <col min="15107" max="15107" width="34" customWidth="1"/>
    <col min="15108" max="15108" width="10.85546875" customWidth="1"/>
    <col min="15109" max="15109" width="12.140625" customWidth="1"/>
    <col min="15110" max="15110" width="12.28515625" customWidth="1"/>
    <col min="15111" max="15111" width="13" customWidth="1"/>
    <col min="15362" max="15362" width="7.140625" customWidth="1"/>
    <col min="15363" max="15363" width="34" customWidth="1"/>
    <col min="15364" max="15364" width="10.85546875" customWidth="1"/>
    <col min="15365" max="15365" width="12.140625" customWidth="1"/>
    <col min="15366" max="15366" width="12.28515625" customWidth="1"/>
    <col min="15367" max="15367" width="13" customWidth="1"/>
    <col min="15618" max="15618" width="7.140625" customWidth="1"/>
    <col min="15619" max="15619" width="34" customWidth="1"/>
    <col min="15620" max="15620" width="10.85546875" customWidth="1"/>
    <col min="15621" max="15621" width="12.140625" customWidth="1"/>
    <col min="15622" max="15622" width="12.28515625" customWidth="1"/>
    <col min="15623" max="15623" width="13" customWidth="1"/>
    <col min="15874" max="15874" width="7.140625" customWidth="1"/>
    <col min="15875" max="15875" width="34" customWidth="1"/>
    <col min="15876" max="15876" width="10.85546875" customWidth="1"/>
    <col min="15877" max="15877" width="12.140625" customWidth="1"/>
    <col min="15878" max="15878" width="12.28515625" customWidth="1"/>
    <col min="15879" max="15879" width="13" customWidth="1"/>
    <col min="16130" max="16130" width="7.140625" customWidth="1"/>
    <col min="16131" max="16131" width="34" customWidth="1"/>
    <col min="16132" max="16132" width="10.85546875" customWidth="1"/>
    <col min="16133" max="16133" width="12.140625" customWidth="1"/>
    <col min="16134" max="16134" width="12.28515625" customWidth="1"/>
    <col min="16135" max="16135" width="13" customWidth="1"/>
  </cols>
  <sheetData>
    <row r="1" spans="1:7" x14ac:dyDescent="0.25">
      <c r="C1" s="536" t="s">
        <v>882</v>
      </c>
      <c r="D1" s="537"/>
    </row>
    <row r="2" spans="1:7" x14ac:dyDescent="0.25">
      <c r="C2" s="536" t="s">
        <v>487</v>
      </c>
      <c r="D2" s="537"/>
    </row>
    <row r="3" spans="1:7" x14ac:dyDescent="0.25">
      <c r="C3" s="536" t="s">
        <v>488</v>
      </c>
      <c r="D3" s="537"/>
    </row>
    <row r="4" spans="1:7" x14ac:dyDescent="0.25">
      <c r="C4" s="536" t="s">
        <v>489</v>
      </c>
      <c r="D4" s="537"/>
    </row>
    <row r="5" spans="1:7" x14ac:dyDescent="0.25">
      <c r="C5" s="536" t="s">
        <v>887</v>
      </c>
      <c r="D5" s="537"/>
    </row>
    <row r="6" spans="1:7" x14ac:dyDescent="0.25">
      <c r="C6" s="534" t="s">
        <v>705</v>
      </c>
      <c r="D6" s="537"/>
    </row>
    <row r="7" spans="1:7" x14ac:dyDescent="0.25">
      <c r="C7" s="668"/>
      <c r="D7" s="668"/>
    </row>
    <row r="8" spans="1:7" ht="15.75" x14ac:dyDescent="0.25">
      <c r="C8" s="214" t="s">
        <v>874</v>
      </c>
      <c r="D8" s="214"/>
      <c r="E8" s="535"/>
    </row>
    <row r="9" spans="1:7" ht="15.75" x14ac:dyDescent="0.25">
      <c r="A9" s="642" t="s">
        <v>875</v>
      </c>
      <c r="B9" s="642"/>
      <c r="C9" s="642"/>
      <c r="D9" s="642"/>
      <c r="E9" s="642"/>
      <c r="F9" s="642"/>
      <c r="G9" s="642"/>
    </row>
    <row r="10" spans="1:7" ht="15.75" x14ac:dyDescent="0.25">
      <c r="C10" s="670" t="s">
        <v>888</v>
      </c>
      <c r="D10" s="670"/>
    </row>
    <row r="11" spans="1:7" x14ac:dyDescent="0.25">
      <c r="C11" s="540"/>
      <c r="D11" s="540"/>
    </row>
    <row r="12" spans="1:7" x14ac:dyDescent="0.25">
      <c r="C12" s="668"/>
      <c r="D12" s="668"/>
    </row>
    <row r="13" spans="1:7" ht="15.75" x14ac:dyDescent="0.25">
      <c r="C13" s="540"/>
      <c r="D13" s="538"/>
      <c r="F13" s="538" t="s">
        <v>885</v>
      </c>
    </row>
    <row r="14" spans="1:7" ht="15.75" x14ac:dyDescent="0.25">
      <c r="C14" s="540"/>
      <c r="D14" s="538"/>
    </row>
    <row r="15" spans="1:7" ht="148.5" customHeight="1" x14ac:dyDescent="0.25">
      <c r="C15" s="676" t="s">
        <v>886</v>
      </c>
      <c r="D15" s="676"/>
      <c r="E15" s="676"/>
      <c r="F15" s="676"/>
    </row>
    <row r="16" spans="1:7" ht="15.75" x14ac:dyDescent="0.25">
      <c r="C16" s="547"/>
      <c r="D16" s="538"/>
    </row>
    <row r="17" spans="2:7" x14ac:dyDescent="0.25">
      <c r="D17" s="278"/>
      <c r="F17" s="278" t="s">
        <v>873</v>
      </c>
    </row>
    <row r="18" spans="2:7" ht="15.75" customHeight="1" x14ac:dyDescent="0.25">
      <c r="B18" s="671" t="s">
        <v>490</v>
      </c>
      <c r="C18" s="671" t="s">
        <v>491</v>
      </c>
      <c r="D18" s="671" t="s">
        <v>5</v>
      </c>
      <c r="E18" s="673" t="s">
        <v>878</v>
      </c>
      <c r="F18" s="674"/>
      <c r="G18" s="675"/>
    </row>
    <row r="19" spans="2:7" ht="96" customHeight="1" x14ac:dyDescent="0.25">
      <c r="B19" s="672"/>
      <c r="C19" s="672"/>
      <c r="D19" s="672"/>
      <c r="E19" s="548" t="s">
        <v>879</v>
      </c>
      <c r="F19" s="548" t="s">
        <v>880</v>
      </c>
      <c r="G19" s="548" t="s">
        <v>881</v>
      </c>
    </row>
    <row r="20" spans="2:7" ht="16.5" customHeight="1" x14ac:dyDescent="0.25">
      <c r="B20" s="539">
        <v>1</v>
      </c>
      <c r="C20" s="268" t="s">
        <v>492</v>
      </c>
      <c r="D20" s="549">
        <f>SUM(E20:G20)</f>
        <v>5967.4136321195147</v>
      </c>
      <c r="E20" s="430">
        <v>5967.4136321195147</v>
      </c>
      <c r="F20" s="430"/>
      <c r="G20" s="430"/>
    </row>
    <row r="21" spans="2:7" ht="15.75" x14ac:dyDescent="0.25">
      <c r="B21" s="539">
        <v>2</v>
      </c>
      <c r="C21" s="268" t="s">
        <v>493</v>
      </c>
      <c r="D21" s="549">
        <f t="shared" ref="D21:D26" si="0">SUM(E21:G21)</f>
        <v>46464.527544351076</v>
      </c>
      <c r="E21" s="430">
        <v>13085.527544351075</v>
      </c>
      <c r="F21" s="430"/>
      <c r="G21" s="430">
        <v>33379</v>
      </c>
    </row>
    <row r="22" spans="2:7" ht="15.75" x14ac:dyDescent="0.25">
      <c r="B22" s="539">
        <v>3</v>
      </c>
      <c r="C22" s="268" t="s">
        <v>494</v>
      </c>
      <c r="D22" s="549">
        <f t="shared" si="0"/>
        <v>5133.8935574229699</v>
      </c>
      <c r="E22" s="430">
        <v>5133.8935574229699</v>
      </c>
      <c r="F22" s="430"/>
      <c r="G22" s="430"/>
    </row>
    <row r="23" spans="2:7" ht="15.75" x14ac:dyDescent="0.25">
      <c r="B23" s="539">
        <v>4</v>
      </c>
      <c r="C23" s="268" t="s">
        <v>495</v>
      </c>
      <c r="D23" s="549">
        <f t="shared" si="0"/>
        <v>6712.418300653595</v>
      </c>
      <c r="E23" s="430">
        <v>6712.418300653595</v>
      </c>
      <c r="F23" s="430"/>
      <c r="G23" s="430"/>
    </row>
    <row r="24" spans="2:7" ht="15.75" x14ac:dyDescent="0.25">
      <c r="B24" s="539">
        <v>5</v>
      </c>
      <c r="C24" s="268" t="s">
        <v>496</v>
      </c>
      <c r="D24" s="549">
        <f t="shared" si="0"/>
        <v>69624.08963585434</v>
      </c>
      <c r="E24" s="430">
        <v>4824.0896358543423</v>
      </c>
      <c r="F24" s="430">
        <v>64800</v>
      </c>
      <c r="G24" s="430"/>
    </row>
    <row r="25" spans="2:7" ht="15.75" x14ac:dyDescent="0.25">
      <c r="B25" s="539">
        <v>6</v>
      </c>
      <c r="C25" s="268" t="s">
        <v>497</v>
      </c>
      <c r="D25" s="549">
        <f t="shared" si="0"/>
        <v>44409.150326797389</v>
      </c>
      <c r="E25" s="430">
        <v>6609.1503267973858</v>
      </c>
      <c r="F25" s="430">
        <v>37800</v>
      </c>
      <c r="G25" s="430"/>
    </row>
    <row r="26" spans="2:7" ht="15.75" x14ac:dyDescent="0.25">
      <c r="B26" s="539">
        <v>7</v>
      </c>
      <c r="C26" s="268" t="s">
        <v>498</v>
      </c>
      <c r="D26" s="549">
        <f t="shared" si="0"/>
        <v>5067.5070028011205</v>
      </c>
      <c r="E26" s="430">
        <v>5067.5070028011205</v>
      </c>
      <c r="F26" s="430"/>
      <c r="G26" s="430"/>
    </row>
    <row r="27" spans="2:7" ht="15.75" x14ac:dyDescent="0.25">
      <c r="B27" s="279"/>
      <c r="C27" s="274" t="s">
        <v>499</v>
      </c>
      <c r="D27" s="550">
        <f>SUM(D20:D26)</f>
        <v>183379</v>
      </c>
      <c r="E27" s="550">
        <f>SUM(E20:E26)</f>
        <v>47399.999999999993</v>
      </c>
      <c r="F27" s="550">
        <f>SUM(F20:F26)</f>
        <v>102600</v>
      </c>
      <c r="G27" s="550">
        <f>SUM(G20:G26)</f>
        <v>33379</v>
      </c>
    </row>
  </sheetData>
  <mergeCells count="9">
    <mergeCell ref="B18:B19"/>
    <mergeCell ref="C18:C19"/>
    <mergeCell ref="D18:D19"/>
    <mergeCell ref="E18:G18"/>
    <mergeCell ref="C7:D7"/>
    <mergeCell ref="A9:G9"/>
    <mergeCell ref="C10:D10"/>
    <mergeCell ref="C12:D12"/>
    <mergeCell ref="C15:F15"/>
  </mergeCells>
  <pageMargins left="0.70866141732283472" right="0.70866141732283472" top="0.74803149606299213" bottom="0.74803149606299213" header="0.31496062992125984" footer="0.31496062992125984"/>
  <pageSetup paperSize="9" scale="88" orientation="portrait" blackAndWhite="1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3" zoomScaleNormal="100" workbookViewId="0">
      <selection activeCell="E20" sqref="E20:E26"/>
    </sheetView>
  </sheetViews>
  <sheetFormatPr defaultRowHeight="15" x14ac:dyDescent="0.25"/>
  <cols>
    <col min="2" max="2" width="7.140625" customWidth="1"/>
    <col min="3" max="3" width="47" customWidth="1"/>
    <col min="4" max="4" width="14.85546875" customWidth="1"/>
    <col min="5" max="5" width="19.5703125" customWidth="1"/>
    <col min="256" max="256" width="7.140625" customWidth="1"/>
    <col min="257" max="257" width="47" customWidth="1"/>
    <col min="258" max="258" width="14.85546875" customWidth="1"/>
    <col min="259" max="259" width="18.5703125" customWidth="1"/>
    <col min="260" max="261" width="0" hidden="1" customWidth="1"/>
    <col min="512" max="512" width="7.140625" customWidth="1"/>
    <col min="513" max="513" width="47" customWidth="1"/>
    <col min="514" max="514" width="14.85546875" customWidth="1"/>
    <col min="515" max="515" width="18.5703125" customWidth="1"/>
    <col min="516" max="517" width="0" hidden="1" customWidth="1"/>
    <col min="768" max="768" width="7.140625" customWidth="1"/>
    <col min="769" max="769" width="47" customWidth="1"/>
    <col min="770" max="770" width="14.85546875" customWidth="1"/>
    <col min="771" max="771" width="18.5703125" customWidth="1"/>
    <col min="772" max="773" width="0" hidden="1" customWidth="1"/>
    <col min="1024" max="1024" width="7.140625" customWidth="1"/>
    <col min="1025" max="1025" width="47" customWidth="1"/>
    <col min="1026" max="1026" width="14.85546875" customWidth="1"/>
    <col min="1027" max="1027" width="18.5703125" customWidth="1"/>
    <col min="1028" max="1029" width="0" hidden="1" customWidth="1"/>
    <col min="1280" max="1280" width="7.140625" customWidth="1"/>
    <col min="1281" max="1281" width="47" customWidth="1"/>
    <col min="1282" max="1282" width="14.85546875" customWidth="1"/>
    <col min="1283" max="1283" width="18.5703125" customWidth="1"/>
    <col min="1284" max="1285" width="0" hidden="1" customWidth="1"/>
    <col min="1536" max="1536" width="7.140625" customWidth="1"/>
    <col min="1537" max="1537" width="47" customWidth="1"/>
    <col min="1538" max="1538" width="14.85546875" customWidth="1"/>
    <col min="1539" max="1539" width="18.5703125" customWidth="1"/>
    <col min="1540" max="1541" width="0" hidden="1" customWidth="1"/>
    <col min="1792" max="1792" width="7.140625" customWidth="1"/>
    <col min="1793" max="1793" width="47" customWidth="1"/>
    <col min="1794" max="1794" width="14.85546875" customWidth="1"/>
    <col min="1795" max="1795" width="18.5703125" customWidth="1"/>
    <col min="1796" max="1797" width="0" hidden="1" customWidth="1"/>
    <col min="2048" max="2048" width="7.140625" customWidth="1"/>
    <col min="2049" max="2049" width="47" customWidth="1"/>
    <col min="2050" max="2050" width="14.85546875" customWidth="1"/>
    <col min="2051" max="2051" width="18.5703125" customWidth="1"/>
    <col min="2052" max="2053" width="0" hidden="1" customWidth="1"/>
    <col min="2304" max="2304" width="7.140625" customWidth="1"/>
    <col min="2305" max="2305" width="47" customWidth="1"/>
    <col min="2306" max="2306" width="14.85546875" customWidth="1"/>
    <col min="2307" max="2307" width="18.5703125" customWidth="1"/>
    <col min="2308" max="2309" width="0" hidden="1" customWidth="1"/>
    <col min="2560" max="2560" width="7.140625" customWidth="1"/>
    <col min="2561" max="2561" width="47" customWidth="1"/>
    <col min="2562" max="2562" width="14.85546875" customWidth="1"/>
    <col min="2563" max="2563" width="18.5703125" customWidth="1"/>
    <col min="2564" max="2565" width="0" hidden="1" customWidth="1"/>
    <col min="2816" max="2816" width="7.140625" customWidth="1"/>
    <col min="2817" max="2817" width="47" customWidth="1"/>
    <col min="2818" max="2818" width="14.85546875" customWidth="1"/>
    <col min="2819" max="2819" width="18.5703125" customWidth="1"/>
    <col min="2820" max="2821" width="0" hidden="1" customWidth="1"/>
    <col min="3072" max="3072" width="7.140625" customWidth="1"/>
    <col min="3073" max="3073" width="47" customWidth="1"/>
    <col min="3074" max="3074" width="14.85546875" customWidth="1"/>
    <col min="3075" max="3075" width="18.5703125" customWidth="1"/>
    <col min="3076" max="3077" width="0" hidden="1" customWidth="1"/>
    <col min="3328" max="3328" width="7.140625" customWidth="1"/>
    <col min="3329" max="3329" width="47" customWidth="1"/>
    <col min="3330" max="3330" width="14.85546875" customWidth="1"/>
    <col min="3331" max="3331" width="18.5703125" customWidth="1"/>
    <col min="3332" max="3333" width="0" hidden="1" customWidth="1"/>
    <col min="3584" max="3584" width="7.140625" customWidth="1"/>
    <col min="3585" max="3585" width="47" customWidth="1"/>
    <col min="3586" max="3586" width="14.85546875" customWidth="1"/>
    <col min="3587" max="3587" width="18.5703125" customWidth="1"/>
    <col min="3588" max="3589" width="0" hidden="1" customWidth="1"/>
    <col min="3840" max="3840" width="7.140625" customWidth="1"/>
    <col min="3841" max="3841" width="47" customWidth="1"/>
    <col min="3842" max="3842" width="14.85546875" customWidth="1"/>
    <col min="3843" max="3843" width="18.5703125" customWidth="1"/>
    <col min="3844" max="3845" width="0" hidden="1" customWidth="1"/>
    <col min="4096" max="4096" width="7.140625" customWidth="1"/>
    <col min="4097" max="4097" width="47" customWidth="1"/>
    <col min="4098" max="4098" width="14.85546875" customWidth="1"/>
    <col min="4099" max="4099" width="18.5703125" customWidth="1"/>
    <col min="4100" max="4101" width="0" hidden="1" customWidth="1"/>
    <col min="4352" max="4352" width="7.140625" customWidth="1"/>
    <col min="4353" max="4353" width="47" customWidth="1"/>
    <col min="4354" max="4354" width="14.85546875" customWidth="1"/>
    <col min="4355" max="4355" width="18.5703125" customWidth="1"/>
    <col min="4356" max="4357" width="0" hidden="1" customWidth="1"/>
    <col min="4608" max="4608" width="7.140625" customWidth="1"/>
    <col min="4609" max="4609" width="47" customWidth="1"/>
    <col min="4610" max="4610" width="14.85546875" customWidth="1"/>
    <col min="4611" max="4611" width="18.5703125" customWidth="1"/>
    <col min="4612" max="4613" width="0" hidden="1" customWidth="1"/>
    <col min="4864" max="4864" width="7.140625" customWidth="1"/>
    <col min="4865" max="4865" width="47" customWidth="1"/>
    <col min="4866" max="4866" width="14.85546875" customWidth="1"/>
    <col min="4867" max="4867" width="18.5703125" customWidth="1"/>
    <col min="4868" max="4869" width="0" hidden="1" customWidth="1"/>
    <col min="5120" max="5120" width="7.140625" customWidth="1"/>
    <col min="5121" max="5121" width="47" customWidth="1"/>
    <col min="5122" max="5122" width="14.85546875" customWidth="1"/>
    <col min="5123" max="5123" width="18.5703125" customWidth="1"/>
    <col min="5124" max="5125" width="0" hidden="1" customWidth="1"/>
    <col min="5376" max="5376" width="7.140625" customWidth="1"/>
    <col min="5377" max="5377" width="47" customWidth="1"/>
    <col min="5378" max="5378" width="14.85546875" customWidth="1"/>
    <col min="5379" max="5379" width="18.5703125" customWidth="1"/>
    <col min="5380" max="5381" width="0" hidden="1" customWidth="1"/>
    <col min="5632" max="5632" width="7.140625" customWidth="1"/>
    <col min="5633" max="5633" width="47" customWidth="1"/>
    <col min="5634" max="5634" width="14.85546875" customWidth="1"/>
    <col min="5635" max="5635" width="18.5703125" customWidth="1"/>
    <col min="5636" max="5637" width="0" hidden="1" customWidth="1"/>
    <col min="5888" max="5888" width="7.140625" customWidth="1"/>
    <col min="5889" max="5889" width="47" customWidth="1"/>
    <col min="5890" max="5890" width="14.85546875" customWidth="1"/>
    <col min="5891" max="5891" width="18.5703125" customWidth="1"/>
    <col min="5892" max="5893" width="0" hidden="1" customWidth="1"/>
    <col min="6144" max="6144" width="7.140625" customWidth="1"/>
    <col min="6145" max="6145" width="47" customWidth="1"/>
    <col min="6146" max="6146" width="14.85546875" customWidth="1"/>
    <col min="6147" max="6147" width="18.5703125" customWidth="1"/>
    <col min="6148" max="6149" width="0" hidden="1" customWidth="1"/>
    <col min="6400" max="6400" width="7.140625" customWidth="1"/>
    <col min="6401" max="6401" width="47" customWidth="1"/>
    <col min="6402" max="6402" width="14.85546875" customWidth="1"/>
    <col min="6403" max="6403" width="18.5703125" customWidth="1"/>
    <col min="6404" max="6405" width="0" hidden="1" customWidth="1"/>
    <col min="6656" max="6656" width="7.140625" customWidth="1"/>
    <col min="6657" max="6657" width="47" customWidth="1"/>
    <col min="6658" max="6658" width="14.85546875" customWidth="1"/>
    <col min="6659" max="6659" width="18.5703125" customWidth="1"/>
    <col min="6660" max="6661" width="0" hidden="1" customWidth="1"/>
    <col min="6912" max="6912" width="7.140625" customWidth="1"/>
    <col min="6913" max="6913" width="47" customWidth="1"/>
    <col min="6914" max="6914" width="14.85546875" customWidth="1"/>
    <col min="6915" max="6915" width="18.5703125" customWidth="1"/>
    <col min="6916" max="6917" width="0" hidden="1" customWidth="1"/>
    <col min="7168" max="7168" width="7.140625" customWidth="1"/>
    <col min="7169" max="7169" width="47" customWidth="1"/>
    <col min="7170" max="7170" width="14.85546875" customWidth="1"/>
    <col min="7171" max="7171" width="18.5703125" customWidth="1"/>
    <col min="7172" max="7173" width="0" hidden="1" customWidth="1"/>
    <col min="7424" max="7424" width="7.140625" customWidth="1"/>
    <col min="7425" max="7425" width="47" customWidth="1"/>
    <col min="7426" max="7426" width="14.85546875" customWidth="1"/>
    <col min="7427" max="7427" width="18.5703125" customWidth="1"/>
    <col min="7428" max="7429" width="0" hidden="1" customWidth="1"/>
    <col min="7680" max="7680" width="7.140625" customWidth="1"/>
    <col min="7681" max="7681" width="47" customWidth="1"/>
    <col min="7682" max="7682" width="14.85546875" customWidth="1"/>
    <col min="7683" max="7683" width="18.5703125" customWidth="1"/>
    <col min="7684" max="7685" width="0" hidden="1" customWidth="1"/>
    <col min="7936" max="7936" width="7.140625" customWidth="1"/>
    <col min="7937" max="7937" width="47" customWidth="1"/>
    <col min="7938" max="7938" width="14.85546875" customWidth="1"/>
    <col min="7939" max="7939" width="18.5703125" customWidth="1"/>
    <col min="7940" max="7941" width="0" hidden="1" customWidth="1"/>
    <col min="8192" max="8192" width="7.140625" customWidth="1"/>
    <col min="8193" max="8193" width="47" customWidth="1"/>
    <col min="8194" max="8194" width="14.85546875" customWidth="1"/>
    <col min="8195" max="8195" width="18.5703125" customWidth="1"/>
    <col min="8196" max="8197" width="0" hidden="1" customWidth="1"/>
    <col min="8448" max="8448" width="7.140625" customWidth="1"/>
    <col min="8449" max="8449" width="47" customWidth="1"/>
    <col min="8450" max="8450" width="14.85546875" customWidth="1"/>
    <col min="8451" max="8451" width="18.5703125" customWidth="1"/>
    <col min="8452" max="8453" width="0" hidden="1" customWidth="1"/>
    <col min="8704" max="8704" width="7.140625" customWidth="1"/>
    <col min="8705" max="8705" width="47" customWidth="1"/>
    <col min="8706" max="8706" width="14.85546875" customWidth="1"/>
    <col min="8707" max="8707" width="18.5703125" customWidth="1"/>
    <col min="8708" max="8709" width="0" hidden="1" customWidth="1"/>
    <col min="8960" max="8960" width="7.140625" customWidth="1"/>
    <col min="8961" max="8961" width="47" customWidth="1"/>
    <col min="8962" max="8962" width="14.85546875" customWidth="1"/>
    <col min="8963" max="8963" width="18.5703125" customWidth="1"/>
    <col min="8964" max="8965" width="0" hidden="1" customWidth="1"/>
    <col min="9216" max="9216" width="7.140625" customWidth="1"/>
    <col min="9217" max="9217" width="47" customWidth="1"/>
    <col min="9218" max="9218" width="14.85546875" customWidth="1"/>
    <col min="9219" max="9219" width="18.5703125" customWidth="1"/>
    <col min="9220" max="9221" width="0" hidden="1" customWidth="1"/>
    <col min="9472" max="9472" width="7.140625" customWidth="1"/>
    <col min="9473" max="9473" width="47" customWidth="1"/>
    <col min="9474" max="9474" width="14.85546875" customWidth="1"/>
    <col min="9475" max="9475" width="18.5703125" customWidth="1"/>
    <col min="9476" max="9477" width="0" hidden="1" customWidth="1"/>
    <col min="9728" max="9728" width="7.140625" customWidth="1"/>
    <col min="9729" max="9729" width="47" customWidth="1"/>
    <col min="9730" max="9730" width="14.85546875" customWidth="1"/>
    <col min="9731" max="9731" width="18.5703125" customWidth="1"/>
    <col min="9732" max="9733" width="0" hidden="1" customWidth="1"/>
    <col min="9984" max="9984" width="7.140625" customWidth="1"/>
    <col min="9985" max="9985" width="47" customWidth="1"/>
    <col min="9986" max="9986" width="14.85546875" customWidth="1"/>
    <col min="9987" max="9987" width="18.5703125" customWidth="1"/>
    <col min="9988" max="9989" width="0" hidden="1" customWidth="1"/>
    <col min="10240" max="10240" width="7.140625" customWidth="1"/>
    <col min="10241" max="10241" width="47" customWidth="1"/>
    <col min="10242" max="10242" width="14.85546875" customWidth="1"/>
    <col min="10243" max="10243" width="18.5703125" customWidth="1"/>
    <col min="10244" max="10245" width="0" hidden="1" customWidth="1"/>
    <col min="10496" max="10496" width="7.140625" customWidth="1"/>
    <col min="10497" max="10497" width="47" customWidth="1"/>
    <col min="10498" max="10498" width="14.85546875" customWidth="1"/>
    <col min="10499" max="10499" width="18.5703125" customWidth="1"/>
    <col min="10500" max="10501" width="0" hidden="1" customWidth="1"/>
    <col min="10752" max="10752" width="7.140625" customWidth="1"/>
    <col min="10753" max="10753" width="47" customWidth="1"/>
    <col min="10754" max="10754" width="14.85546875" customWidth="1"/>
    <col min="10755" max="10755" width="18.5703125" customWidth="1"/>
    <col min="10756" max="10757" width="0" hidden="1" customWidth="1"/>
    <col min="11008" max="11008" width="7.140625" customWidth="1"/>
    <col min="11009" max="11009" width="47" customWidth="1"/>
    <col min="11010" max="11010" width="14.85546875" customWidth="1"/>
    <col min="11011" max="11011" width="18.5703125" customWidth="1"/>
    <col min="11012" max="11013" width="0" hidden="1" customWidth="1"/>
    <col min="11264" max="11264" width="7.140625" customWidth="1"/>
    <col min="11265" max="11265" width="47" customWidth="1"/>
    <col min="11266" max="11266" width="14.85546875" customWidth="1"/>
    <col min="11267" max="11267" width="18.5703125" customWidth="1"/>
    <col min="11268" max="11269" width="0" hidden="1" customWidth="1"/>
    <col min="11520" max="11520" width="7.140625" customWidth="1"/>
    <col min="11521" max="11521" width="47" customWidth="1"/>
    <col min="11522" max="11522" width="14.85546875" customWidth="1"/>
    <col min="11523" max="11523" width="18.5703125" customWidth="1"/>
    <col min="11524" max="11525" width="0" hidden="1" customWidth="1"/>
    <col min="11776" max="11776" width="7.140625" customWidth="1"/>
    <col min="11777" max="11777" width="47" customWidth="1"/>
    <col min="11778" max="11778" width="14.85546875" customWidth="1"/>
    <col min="11779" max="11779" width="18.5703125" customWidth="1"/>
    <col min="11780" max="11781" width="0" hidden="1" customWidth="1"/>
    <col min="12032" max="12032" width="7.140625" customWidth="1"/>
    <col min="12033" max="12033" width="47" customWidth="1"/>
    <col min="12034" max="12034" width="14.85546875" customWidth="1"/>
    <col min="12035" max="12035" width="18.5703125" customWidth="1"/>
    <col min="12036" max="12037" width="0" hidden="1" customWidth="1"/>
    <col min="12288" max="12288" width="7.140625" customWidth="1"/>
    <col min="12289" max="12289" width="47" customWidth="1"/>
    <col min="12290" max="12290" width="14.85546875" customWidth="1"/>
    <col min="12291" max="12291" width="18.5703125" customWidth="1"/>
    <col min="12292" max="12293" width="0" hidden="1" customWidth="1"/>
    <col min="12544" max="12544" width="7.140625" customWidth="1"/>
    <col min="12545" max="12545" width="47" customWidth="1"/>
    <col min="12546" max="12546" width="14.85546875" customWidth="1"/>
    <col min="12547" max="12547" width="18.5703125" customWidth="1"/>
    <col min="12548" max="12549" width="0" hidden="1" customWidth="1"/>
    <col min="12800" max="12800" width="7.140625" customWidth="1"/>
    <col min="12801" max="12801" width="47" customWidth="1"/>
    <col min="12802" max="12802" width="14.85546875" customWidth="1"/>
    <col min="12803" max="12803" width="18.5703125" customWidth="1"/>
    <col min="12804" max="12805" width="0" hidden="1" customWidth="1"/>
    <col min="13056" max="13056" width="7.140625" customWidth="1"/>
    <col min="13057" max="13057" width="47" customWidth="1"/>
    <col min="13058" max="13058" width="14.85546875" customWidth="1"/>
    <col min="13059" max="13059" width="18.5703125" customWidth="1"/>
    <col min="13060" max="13061" width="0" hidden="1" customWidth="1"/>
    <col min="13312" max="13312" width="7.140625" customWidth="1"/>
    <col min="13313" max="13313" width="47" customWidth="1"/>
    <col min="13314" max="13314" width="14.85546875" customWidth="1"/>
    <col min="13315" max="13315" width="18.5703125" customWidth="1"/>
    <col min="13316" max="13317" width="0" hidden="1" customWidth="1"/>
    <col min="13568" max="13568" width="7.140625" customWidth="1"/>
    <col min="13569" max="13569" width="47" customWidth="1"/>
    <col min="13570" max="13570" width="14.85546875" customWidth="1"/>
    <col min="13571" max="13571" width="18.5703125" customWidth="1"/>
    <col min="13572" max="13573" width="0" hidden="1" customWidth="1"/>
    <col min="13824" max="13824" width="7.140625" customWidth="1"/>
    <col min="13825" max="13825" width="47" customWidth="1"/>
    <col min="13826" max="13826" width="14.85546875" customWidth="1"/>
    <col min="13827" max="13827" width="18.5703125" customWidth="1"/>
    <col min="13828" max="13829" width="0" hidden="1" customWidth="1"/>
    <col min="14080" max="14080" width="7.140625" customWidth="1"/>
    <col min="14081" max="14081" width="47" customWidth="1"/>
    <col min="14082" max="14082" width="14.85546875" customWidth="1"/>
    <col min="14083" max="14083" width="18.5703125" customWidth="1"/>
    <col min="14084" max="14085" width="0" hidden="1" customWidth="1"/>
    <col min="14336" max="14336" width="7.140625" customWidth="1"/>
    <col min="14337" max="14337" width="47" customWidth="1"/>
    <col min="14338" max="14338" width="14.85546875" customWidth="1"/>
    <col min="14339" max="14339" width="18.5703125" customWidth="1"/>
    <col min="14340" max="14341" width="0" hidden="1" customWidth="1"/>
    <col min="14592" max="14592" width="7.140625" customWidth="1"/>
    <col min="14593" max="14593" width="47" customWidth="1"/>
    <col min="14594" max="14594" width="14.85546875" customWidth="1"/>
    <col min="14595" max="14595" width="18.5703125" customWidth="1"/>
    <col min="14596" max="14597" width="0" hidden="1" customWidth="1"/>
    <col min="14848" max="14848" width="7.140625" customWidth="1"/>
    <col min="14849" max="14849" width="47" customWidth="1"/>
    <col min="14850" max="14850" width="14.85546875" customWidth="1"/>
    <col min="14851" max="14851" width="18.5703125" customWidth="1"/>
    <col min="14852" max="14853" width="0" hidden="1" customWidth="1"/>
    <col min="15104" max="15104" width="7.140625" customWidth="1"/>
    <col min="15105" max="15105" width="47" customWidth="1"/>
    <col min="15106" max="15106" width="14.85546875" customWidth="1"/>
    <col min="15107" max="15107" width="18.5703125" customWidth="1"/>
    <col min="15108" max="15109" width="0" hidden="1" customWidth="1"/>
    <col min="15360" max="15360" width="7.140625" customWidth="1"/>
    <col min="15361" max="15361" width="47" customWidth="1"/>
    <col min="15362" max="15362" width="14.85546875" customWidth="1"/>
    <col min="15363" max="15363" width="18.5703125" customWidth="1"/>
    <col min="15364" max="15365" width="0" hidden="1" customWidth="1"/>
    <col min="15616" max="15616" width="7.140625" customWidth="1"/>
    <col min="15617" max="15617" width="47" customWidth="1"/>
    <col min="15618" max="15618" width="14.85546875" customWidth="1"/>
    <col min="15619" max="15619" width="18.5703125" customWidth="1"/>
    <col min="15620" max="15621" width="0" hidden="1" customWidth="1"/>
    <col min="15872" max="15872" width="7.140625" customWidth="1"/>
    <col min="15873" max="15873" width="47" customWidth="1"/>
    <col min="15874" max="15874" width="14.85546875" customWidth="1"/>
    <col min="15875" max="15875" width="18.5703125" customWidth="1"/>
    <col min="15876" max="15877" width="0" hidden="1" customWidth="1"/>
    <col min="16128" max="16128" width="7.140625" customWidth="1"/>
    <col min="16129" max="16129" width="47" customWidth="1"/>
    <col min="16130" max="16130" width="14.85546875" customWidth="1"/>
    <col min="16131" max="16131" width="18.5703125" customWidth="1"/>
    <col min="16132" max="16133" width="0" hidden="1" customWidth="1"/>
  </cols>
  <sheetData>
    <row r="1" spans="1:5" x14ac:dyDescent="0.25">
      <c r="C1" s="536" t="s">
        <v>882</v>
      </c>
      <c r="D1" s="537"/>
    </row>
    <row r="2" spans="1:5" x14ac:dyDescent="0.25">
      <c r="C2" s="536" t="s">
        <v>487</v>
      </c>
      <c r="D2" s="537"/>
    </row>
    <row r="3" spans="1:5" x14ac:dyDescent="0.25">
      <c r="C3" s="536" t="s">
        <v>488</v>
      </c>
      <c r="D3" s="537"/>
    </row>
    <row r="4" spans="1:5" x14ac:dyDescent="0.25">
      <c r="C4" s="536" t="s">
        <v>489</v>
      </c>
      <c r="D4" s="537"/>
    </row>
    <row r="5" spans="1:5" x14ac:dyDescent="0.25">
      <c r="C5" s="536" t="s">
        <v>887</v>
      </c>
      <c r="D5" s="537"/>
    </row>
    <row r="6" spans="1:5" x14ac:dyDescent="0.25">
      <c r="C6" s="536" t="s">
        <v>705</v>
      </c>
      <c r="D6" s="537"/>
    </row>
    <row r="7" spans="1:5" x14ac:dyDescent="0.25">
      <c r="C7" s="668"/>
      <c r="D7" s="668"/>
    </row>
    <row r="8" spans="1:5" ht="15.75" x14ac:dyDescent="0.25">
      <c r="C8" s="214" t="s">
        <v>874</v>
      </c>
      <c r="D8" s="214"/>
      <c r="E8" s="535"/>
    </row>
    <row r="9" spans="1:5" ht="15.75" x14ac:dyDescent="0.25">
      <c r="A9" s="642" t="s">
        <v>875</v>
      </c>
      <c r="B9" s="642"/>
      <c r="C9" s="642"/>
      <c r="D9" s="642"/>
      <c r="E9" s="642"/>
    </row>
    <row r="10" spans="1:5" ht="15.75" x14ac:dyDescent="0.25">
      <c r="C10" s="670" t="s">
        <v>888</v>
      </c>
      <c r="D10" s="670"/>
    </row>
    <row r="11" spans="1:5" x14ac:dyDescent="0.25">
      <c r="C11" s="540"/>
      <c r="D11" s="540"/>
    </row>
    <row r="12" spans="1:5" x14ac:dyDescent="0.25">
      <c r="C12" s="668"/>
      <c r="D12" s="668"/>
    </row>
    <row r="13" spans="1:5" ht="15.75" x14ac:dyDescent="0.25">
      <c r="C13" s="540"/>
      <c r="D13" s="538"/>
      <c r="E13" s="538" t="s">
        <v>890</v>
      </c>
    </row>
    <row r="14" spans="1:5" ht="15.75" x14ac:dyDescent="0.25">
      <c r="C14" s="540"/>
      <c r="D14" s="538"/>
    </row>
    <row r="15" spans="1:5" ht="54.75" customHeight="1" x14ac:dyDescent="0.25">
      <c r="C15" s="676" t="s">
        <v>889</v>
      </c>
      <c r="D15" s="676"/>
      <c r="E15" s="676"/>
    </row>
    <row r="16" spans="1:5" ht="15.75" x14ac:dyDescent="0.25">
      <c r="C16" s="547"/>
      <c r="D16" s="538"/>
    </row>
    <row r="17" spans="2:5" x14ac:dyDescent="0.25">
      <c r="D17" s="278"/>
      <c r="E17" s="278" t="s">
        <v>873</v>
      </c>
    </row>
    <row r="18" spans="2:5" ht="15.75" customHeight="1" x14ac:dyDescent="0.25">
      <c r="B18" s="671" t="s">
        <v>490</v>
      </c>
      <c r="C18" s="671" t="s">
        <v>491</v>
      </c>
      <c r="D18" s="671" t="s">
        <v>5</v>
      </c>
      <c r="E18" s="551" t="s">
        <v>878</v>
      </c>
    </row>
    <row r="19" spans="2:5" ht="96" customHeight="1" x14ac:dyDescent="0.25">
      <c r="B19" s="672"/>
      <c r="C19" s="672"/>
      <c r="D19" s="672"/>
      <c r="E19" s="548" t="s">
        <v>879</v>
      </c>
    </row>
    <row r="20" spans="2:5" ht="16.5" customHeight="1" x14ac:dyDescent="0.25">
      <c r="B20" s="539">
        <v>1</v>
      </c>
      <c r="C20" s="268" t="s">
        <v>492</v>
      </c>
      <c r="D20" s="549">
        <f t="shared" ref="D20:D26" si="0">SUM(E20:E20)</f>
        <v>5967.4136321195147</v>
      </c>
      <c r="E20" s="430">
        <v>5967.4136321195147</v>
      </c>
    </row>
    <row r="21" spans="2:5" ht="15.75" x14ac:dyDescent="0.25">
      <c r="B21" s="539">
        <v>2</v>
      </c>
      <c r="C21" s="268" t="s">
        <v>493</v>
      </c>
      <c r="D21" s="549">
        <f t="shared" si="0"/>
        <v>13085.527544351075</v>
      </c>
      <c r="E21" s="430">
        <v>13085.527544351075</v>
      </c>
    </row>
    <row r="22" spans="2:5" ht="15.75" x14ac:dyDescent="0.25">
      <c r="B22" s="539">
        <v>3</v>
      </c>
      <c r="C22" s="268" t="s">
        <v>494</v>
      </c>
      <c r="D22" s="549">
        <f t="shared" si="0"/>
        <v>5133.8935574229699</v>
      </c>
      <c r="E22" s="430">
        <v>5133.8935574229699</v>
      </c>
    </row>
    <row r="23" spans="2:5" ht="15.75" x14ac:dyDescent="0.25">
      <c r="B23" s="539">
        <v>4</v>
      </c>
      <c r="C23" s="268" t="s">
        <v>495</v>
      </c>
      <c r="D23" s="549">
        <f t="shared" si="0"/>
        <v>6712.418300653595</v>
      </c>
      <c r="E23" s="430">
        <v>6712.418300653595</v>
      </c>
    </row>
    <row r="24" spans="2:5" ht="15.75" x14ac:dyDescent="0.25">
      <c r="B24" s="539">
        <v>5</v>
      </c>
      <c r="C24" s="268" t="s">
        <v>496</v>
      </c>
      <c r="D24" s="549">
        <f t="shared" si="0"/>
        <v>4824.0896358543423</v>
      </c>
      <c r="E24" s="430">
        <v>4824.0896358543423</v>
      </c>
    </row>
    <row r="25" spans="2:5" ht="15.75" x14ac:dyDescent="0.25">
      <c r="B25" s="539">
        <v>6</v>
      </c>
      <c r="C25" s="268" t="s">
        <v>497</v>
      </c>
      <c r="D25" s="549">
        <f t="shared" si="0"/>
        <v>6609.1503267973858</v>
      </c>
      <c r="E25" s="430">
        <v>6609.1503267973858</v>
      </c>
    </row>
    <row r="26" spans="2:5" ht="15.75" x14ac:dyDescent="0.25">
      <c r="B26" s="539">
        <v>7</v>
      </c>
      <c r="C26" s="268" t="s">
        <v>498</v>
      </c>
      <c r="D26" s="549">
        <f t="shared" si="0"/>
        <v>5067.5070028011205</v>
      </c>
      <c r="E26" s="430">
        <v>5067.5070028011205</v>
      </c>
    </row>
    <row r="27" spans="2:5" ht="15.75" x14ac:dyDescent="0.25">
      <c r="B27" s="279"/>
      <c r="C27" s="274" t="s">
        <v>499</v>
      </c>
      <c r="D27" s="550">
        <f>SUM(D20:D26)</f>
        <v>47399.999999999993</v>
      </c>
      <c r="E27" s="550">
        <f>SUM(E20:E26)</f>
        <v>47399.999999999993</v>
      </c>
    </row>
  </sheetData>
  <mergeCells count="8">
    <mergeCell ref="B18:B19"/>
    <mergeCell ref="C18:C19"/>
    <mergeCell ref="D18:D19"/>
    <mergeCell ref="C7:D7"/>
    <mergeCell ref="A9:E9"/>
    <mergeCell ref="C10:D10"/>
    <mergeCell ref="C12:D12"/>
    <mergeCell ref="C15:E15"/>
  </mergeCells>
  <pageMargins left="0.70866141732283472" right="0.70866141732283472" top="0.74803149606299213" bottom="0.74803149606299213" header="0.31496062992125984" footer="0.31496062992125984"/>
  <pageSetup paperSize="9" scale="89" orientation="portrait" blackAndWhite="1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3" zoomScaleNormal="100" workbookViewId="0">
      <selection activeCell="G27" sqref="G27"/>
    </sheetView>
  </sheetViews>
  <sheetFormatPr defaultRowHeight="15" x14ac:dyDescent="0.25"/>
  <cols>
    <col min="2" max="2" width="7.140625" customWidth="1"/>
    <col min="3" max="3" width="40.140625" customWidth="1"/>
    <col min="4" max="4" width="13.28515625" customWidth="1"/>
    <col min="5" max="5" width="12.140625" customWidth="1"/>
    <col min="6" max="6" width="12.28515625" hidden="1" customWidth="1"/>
    <col min="7" max="7" width="14.7109375" customWidth="1"/>
    <col min="258" max="258" width="7.140625" customWidth="1"/>
    <col min="259" max="259" width="40.140625" customWidth="1"/>
    <col min="260" max="260" width="13.28515625" customWidth="1"/>
    <col min="261" max="261" width="12.140625" customWidth="1"/>
    <col min="262" max="262" width="0" hidden="1" customWidth="1"/>
    <col min="263" max="263" width="13" customWidth="1"/>
    <col min="514" max="514" width="7.140625" customWidth="1"/>
    <col min="515" max="515" width="40.140625" customWidth="1"/>
    <col min="516" max="516" width="13.28515625" customWidth="1"/>
    <col min="517" max="517" width="12.140625" customWidth="1"/>
    <col min="518" max="518" width="0" hidden="1" customWidth="1"/>
    <col min="519" max="519" width="13" customWidth="1"/>
    <col min="770" max="770" width="7.140625" customWidth="1"/>
    <col min="771" max="771" width="40.140625" customWidth="1"/>
    <col min="772" max="772" width="13.28515625" customWidth="1"/>
    <col min="773" max="773" width="12.140625" customWidth="1"/>
    <col min="774" max="774" width="0" hidden="1" customWidth="1"/>
    <col min="775" max="775" width="13" customWidth="1"/>
    <col min="1026" max="1026" width="7.140625" customWidth="1"/>
    <col min="1027" max="1027" width="40.140625" customWidth="1"/>
    <col min="1028" max="1028" width="13.28515625" customWidth="1"/>
    <col min="1029" max="1029" width="12.140625" customWidth="1"/>
    <col min="1030" max="1030" width="0" hidden="1" customWidth="1"/>
    <col min="1031" max="1031" width="13" customWidth="1"/>
    <col min="1282" max="1282" width="7.140625" customWidth="1"/>
    <col min="1283" max="1283" width="40.140625" customWidth="1"/>
    <col min="1284" max="1284" width="13.28515625" customWidth="1"/>
    <col min="1285" max="1285" width="12.140625" customWidth="1"/>
    <col min="1286" max="1286" width="0" hidden="1" customWidth="1"/>
    <col min="1287" max="1287" width="13" customWidth="1"/>
    <col min="1538" max="1538" width="7.140625" customWidth="1"/>
    <col min="1539" max="1539" width="40.140625" customWidth="1"/>
    <col min="1540" max="1540" width="13.28515625" customWidth="1"/>
    <col min="1541" max="1541" width="12.140625" customWidth="1"/>
    <col min="1542" max="1542" width="0" hidden="1" customWidth="1"/>
    <col min="1543" max="1543" width="13" customWidth="1"/>
    <col min="1794" max="1794" width="7.140625" customWidth="1"/>
    <col min="1795" max="1795" width="40.140625" customWidth="1"/>
    <col min="1796" max="1796" width="13.28515625" customWidth="1"/>
    <col min="1797" max="1797" width="12.140625" customWidth="1"/>
    <col min="1798" max="1798" width="0" hidden="1" customWidth="1"/>
    <col min="1799" max="1799" width="13" customWidth="1"/>
    <col min="2050" max="2050" width="7.140625" customWidth="1"/>
    <col min="2051" max="2051" width="40.140625" customWidth="1"/>
    <col min="2052" max="2052" width="13.28515625" customWidth="1"/>
    <col min="2053" max="2053" width="12.140625" customWidth="1"/>
    <col min="2054" max="2054" width="0" hidden="1" customWidth="1"/>
    <col min="2055" max="2055" width="13" customWidth="1"/>
    <col min="2306" max="2306" width="7.140625" customWidth="1"/>
    <col min="2307" max="2307" width="40.140625" customWidth="1"/>
    <col min="2308" max="2308" width="13.28515625" customWidth="1"/>
    <col min="2309" max="2309" width="12.140625" customWidth="1"/>
    <col min="2310" max="2310" width="0" hidden="1" customWidth="1"/>
    <col min="2311" max="2311" width="13" customWidth="1"/>
    <col min="2562" max="2562" width="7.140625" customWidth="1"/>
    <col min="2563" max="2563" width="40.140625" customWidth="1"/>
    <col min="2564" max="2564" width="13.28515625" customWidth="1"/>
    <col min="2565" max="2565" width="12.140625" customWidth="1"/>
    <col min="2566" max="2566" width="0" hidden="1" customWidth="1"/>
    <col min="2567" max="2567" width="13" customWidth="1"/>
    <col min="2818" max="2818" width="7.140625" customWidth="1"/>
    <col min="2819" max="2819" width="40.140625" customWidth="1"/>
    <col min="2820" max="2820" width="13.28515625" customWidth="1"/>
    <col min="2821" max="2821" width="12.140625" customWidth="1"/>
    <col min="2822" max="2822" width="0" hidden="1" customWidth="1"/>
    <col min="2823" max="2823" width="13" customWidth="1"/>
    <col min="3074" max="3074" width="7.140625" customWidth="1"/>
    <col min="3075" max="3075" width="40.140625" customWidth="1"/>
    <col min="3076" max="3076" width="13.28515625" customWidth="1"/>
    <col min="3077" max="3077" width="12.140625" customWidth="1"/>
    <col min="3078" max="3078" width="0" hidden="1" customWidth="1"/>
    <col min="3079" max="3079" width="13" customWidth="1"/>
    <col min="3330" max="3330" width="7.140625" customWidth="1"/>
    <col min="3331" max="3331" width="40.140625" customWidth="1"/>
    <col min="3332" max="3332" width="13.28515625" customWidth="1"/>
    <col min="3333" max="3333" width="12.140625" customWidth="1"/>
    <col min="3334" max="3334" width="0" hidden="1" customWidth="1"/>
    <col min="3335" max="3335" width="13" customWidth="1"/>
    <col min="3586" max="3586" width="7.140625" customWidth="1"/>
    <col min="3587" max="3587" width="40.140625" customWidth="1"/>
    <col min="3588" max="3588" width="13.28515625" customWidth="1"/>
    <col min="3589" max="3589" width="12.140625" customWidth="1"/>
    <col min="3590" max="3590" width="0" hidden="1" customWidth="1"/>
    <col min="3591" max="3591" width="13" customWidth="1"/>
    <col min="3842" max="3842" width="7.140625" customWidth="1"/>
    <col min="3843" max="3843" width="40.140625" customWidth="1"/>
    <col min="3844" max="3844" width="13.28515625" customWidth="1"/>
    <col min="3845" max="3845" width="12.140625" customWidth="1"/>
    <col min="3846" max="3846" width="0" hidden="1" customWidth="1"/>
    <col min="3847" max="3847" width="13" customWidth="1"/>
    <col min="4098" max="4098" width="7.140625" customWidth="1"/>
    <col min="4099" max="4099" width="40.140625" customWidth="1"/>
    <col min="4100" max="4100" width="13.28515625" customWidth="1"/>
    <col min="4101" max="4101" width="12.140625" customWidth="1"/>
    <col min="4102" max="4102" width="0" hidden="1" customWidth="1"/>
    <col min="4103" max="4103" width="13" customWidth="1"/>
    <col min="4354" max="4354" width="7.140625" customWidth="1"/>
    <col min="4355" max="4355" width="40.140625" customWidth="1"/>
    <col min="4356" max="4356" width="13.28515625" customWidth="1"/>
    <col min="4357" max="4357" width="12.140625" customWidth="1"/>
    <col min="4358" max="4358" width="0" hidden="1" customWidth="1"/>
    <col min="4359" max="4359" width="13" customWidth="1"/>
    <col min="4610" max="4610" width="7.140625" customWidth="1"/>
    <col min="4611" max="4611" width="40.140625" customWidth="1"/>
    <col min="4612" max="4612" width="13.28515625" customWidth="1"/>
    <col min="4613" max="4613" width="12.140625" customWidth="1"/>
    <col min="4614" max="4614" width="0" hidden="1" customWidth="1"/>
    <col min="4615" max="4615" width="13" customWidth="1"/>
    <col min="4866" max="4866" width="7.140625" customWidth="1"/>
    <col min="4867" max="4867" width="40.140625" customWidth="1"/>
    <col min="4868" max="4868" width="13.28515625" customWidth="1"/>
    <col min="4869" max="4869" width="12.140625" customWidth="1"/>
    <col min="4870" max="4870" width="0" hidden="1" customWidth="1"/>
    <col min="4871" max="4871" width="13" customWidth="1"/>
    <col min="5122" max="5122" width="7.140625" customWidth="1"/>
    <col min="5123" max="5123" width="40.140625" customWidth="1"/>
    <col min="5124" max="5124" width="13.28515625" customWidth="1"/>
    <col min="5125" max="5125" width="12.140625" customWidth="1"/>
    <col min="5126" max="5126" width="0" hidden="1" customWidth="1"/>
    <col min="5127" max="5127" width="13" customWidth="1"/>
    <col min="5378" max="5378" width="7.140625" customWidth="1"/>
    <col min="5379" max="5379" width="40.140625" customWidth="1"/>
    <col min="5380" max="5380" width="13.28515625" customWidth="1"/>
    <col min="5381" max="5381" width="12.140625" customWidth="1"/>
    <col min="5382" max="5382" width="0" hidden="1" customWidth="1"/>
    <col min="5383" max="5383" width="13" customWidth="1"/>
    <col min="5634" max="5634" width="7.140625" customWidth="1"/>
    <col min="5635" max="5635" width="40.140625" customWidth="1"/>
    <col min="5636" max="5636" width="13.28515625" customWidth="1"/>
    <col min="5637" max="5637" width="12.140625" customWidth="1"/>
    <col min="5638" max="5638" width="0" hidden="1" customWidth="1"/>
    <col min="5639" max="5639" width="13" customWidth="1"/>
    <col min="5890" max="5890" width="7.140625" customWidth="1"/>
    <col min="5891" max="5891" width="40.140625" customWidth="1"/>
    <col min="5892" max="5892" width="13.28515625" customWidth="1"/>
    <col min="5893" max="5893" width="12.140625" customWidth="1"/>
    <col min="5894" max="5894" width="0" hidden="1" customWidth="1"/>
    <col min="5895" max="5895" width="13" customWidth="1"/>
    <col min="6146" max="6146" width="7.140625" customWidth="1"/>
    <col min="6147" max="6147" width="40.140625" customWidth="1"/>
    <col min="6148" max="6148" width="13.28515625" customWidth="1"/>
    <col min="6149" max="6149" width="12.140625" customWidth="1"/>
    <col min="6150" max="6150" width="0" hidden="1" customWidth="1"/>
    <col min="6151" max="6151" width="13" customWidth="1"/>
    <col min="6402" max="6402" width="7.140625" customWidth="1"/>
    <col min="6403" max="6403" width="40.140625" customWidth="1"/>
    <col min="6404" max="6404" width="13.28515625" customWidth="1"/>
    <col min="6405" max="6405" width="12.140625" customWidth="1"/>
    <col min="6406" max="6406" width="0" hidden="1" customWidth="1"/>
    <col min="6407" max="6407" width="13" customWidth="1"/>
    <col min="6658" max="6658" width="7.140625" customWidth="1"/>
    <col min="6659" max="6659" width="40.140625" customWidth="1"/>
    <col min="6660" max="6660" width="13.28515625" customWidth="1"/>
    <col min="6661" max="6661" width="12.140625" customWidth="1"/>
    <col min="6662" max="6662" width="0" hidden="1" customWidth="1"/>
    <col min="6663" max="6663" width="13" customWidth="1"/>
    <col min="6914" max="6914" width="7.140625" customWidth="1"/>
    <col min="6915" max="6915" width="40.140625" customWidth="1"/>
    <col min="6916" max="6916" width="13.28515625" customWidth="1"/>
    <col min="6917" max="6917" width="12.140625" customWidth="1"/>
    <col min="6918" max="6918" width="0" hidden="1" customWidth="1"/>
    <col min="6919" max="6919" width="13" customWidth="1"/>
    <col min="7170" max="7170" width="7.140625" customWidth="1"/>
    <col min="7171" max="7171" width="40.140625" customWidth="1"/>
    <col min="7172" max="7172" width="13.28515625" customWidth="1"/>
    <col min="7173" max="7173" width="12.140625" customWidth="1"/>
    <col min="7174" max="7174" width="0" hidden="1" customWidth="1"/>
    <col min="7175" max="7175" width="13" customWidth="1"/>
    <col min="7426" max="7426" width="7.140625" customWidth="1"/>
    <col min="7427" max="7427" width="40.140625" customWidth="1"/>
    <col min="7428" max="7428" width="13.28515625" customWidth="1"/>
    <col min="7429" max="7429" width="12.140625" customWidth="1"/>
    <col min="7430" max="7430" width="0" hidden="1" customWidth="1"/>
    <col min="7431" max="7431" width="13" customWidth="1"/>
    <col min="7682" max="7682" width="7.140625" customWidth="1"/>
    <col min="7683" max="7683" width="40.140625" customWidth="1"/>
    <col min="7684" max="7684" width="13.28515625" customWidth="1"/>
    <col min="7685" max="7685" width="12.140625" customWidth="1"/>
    <col min="7686" max="7686" width="0" hidden="1" customWidth="1"/>
    <col min="7687" max="7687" width="13" customWidth="1"/>
    <col min="7938" max="7938" width="7.140625" customWidth="1"/>
    <col min="7939" max="7939" width="40.140625" customWidth="1"/>
    <col min="7940" max="7940" width="13.28515625" customWidth="1"/>
    <col min="7941" max="7941" width="12.140625" customWidth="1"/>
    <col min="7942" max="7942" width="0" hidden="1" customWidth="1"/>
    <col min="7943" max="7943" width="13" customWidth="1"/>
    <col min="8194" max="8194" width="7.140625" customWidth="1"/>
    <col min="8195" max="8195" width="40.140625" customWidth="1"/>
    <col min="8196" max="8196" width="13.28515625" customWidth="1"/>
    <col min="8197" max="8197" width="12.140625" customWidth="1"/>
    <col min="8198" max="8198" width="0" hidden="1" customWidth="1"/>
    <col min="8199" max="8199" width="13" customWidth="1"/>
    <col min="8450" max="8450" width="7.140625" customWidth="1"/>
    <col min="8451" max="8451" width="40.140625" customWidth="1"/>
    <col min="8452" max="8452" width="13.28515625" customWidth="1"/>
    <col min="8453" max="8453" width="12.140625" customWidth="1"/>
    <col min="8454" max="8454" width="0" hidden="1" customWidth="1"/>
    <col min="8455" max="8455" width="13" customWidth="1"/>
    <col min="8706" max="8706" width="7.140625" customWidth="1"/>
    <col min="8707" max="8707" width="40.140625" customWidth="1"/>
    <col min="8708" max="8708" width="13.28515625" customWidth="1"/>
    <col min="8709" max="8709" width="12.140625" customWidth="1"/>
    <col min="8710" max="8710" width="0" hidden="1" customWidth="1"/>
    <col min="8711" max="8711" width="13" customWidth="1"/>
    <col min="8962" max="8962" width="7.140625" customWidth="1"/>
    <col min="8963" max="8963" width="40.140625" customWidth="1"/>
    <col min="8964" max="8964" width="13.28515625" customWidth="1"/>
    <col min="8965" max="8965" width="12.140625" customWidth="1"/>
    <col min="8966" max="8966" width="0" hidden="1" customWidth="1"/>
    <col min="8967" max="8967" width="13" customWidth="1"/>
    <col min="9218" max="9218" width="7.140625" customWidth="1"/>
    <col min="9219" max="9219" width="40.140625" customWidth="1"/>
    <col min="9220" max="9220" width="13.28515625" customWidth="1"/>
    <col min="9221" max="9221" width="12.140625" customWidth="1"/>
    <col min="9222" max="9222" width="0" hidden="1" customWidth="1"/>
    <col min="9223" max="9223" width="13" customWidth="1"/>
    <col min="9474" max="9474" width="7.140625" customWidth="1"/>
    <col min="9475" max="9475" width="40.140625" customWidth="1"/>
    <col min="9476" max="9476" width="13.28515625" customWidth="1"/>
    <col min="9477" max="9477" width="12.140625" customWidth="1"/>
    <col min="9478" max="9478" width="0" hidden="1" customWidth="1"/>
    <col min="9479" max="9479" width="13" customWidth="1"/>
    <col min="9730" max="9730" width="7.140625" customWidth="1"/>
    <col min="9731" max="9731" width="40.140625" customWidth="1"/>
    <col min="9732" max="9732" width="13.28515625" customWidth="1"/>
    <col min="9733" max="9733" width="12.140625" customWidth="1"/>
    <col min="9734" max="9734" width="0" hidden="1" customWidth="1"/>
    <col min="9735" max="9735" width="13" customWidth="1"/>
    <col min="9986" max="9986" width="7.140625" customWidth="1"/>
    <col min="9987" max="9987" width="40.140625" customWidth="1"/>
    <col min="9988" max="9988" width="13.28515625" customWidth="1"/>
    <col min="9989" max="9989" width="12.140625" customWidth="1"/>
    <col min="9990" max="9990" width="0" hidden="1" customWidth="1"/>
    <col min="9991" max="9991" width="13" customWidth="1"/>
    <col min="10242" max="10242" width="7.140625" customWidth="1"/>
    <col min="10243" max="10243" width="40.140625" customWidth="1"/>
    <col min="10244" max="10244" width="13.28515625" customWidth="1"/>
    <col min="10245" max="10245" width="12.140625" customWidth="1"/>
    <col min="10246" max="10246" width="0" hidden="1" customWidth="1"/>
    <col min="10247" max="10247" width="13" customWidth="1"/>
    <col min="10498" max="10498" width="7.140625" customWidth="1"/>
    <col min="10499" max="10499" width="40.140625" customWidth="1"/>
    <col min="10500" max="10500" width="13.28515625" customWidth="1"/>
    <col min="10501" max="10501" width="12.140625" customWidth="1"/>
    <col min="10502" max="10502" width="0" hidden="1" customWidth="1"/>
    <col min="10503" max="10503" width="13" customWidth="1"/>
    <col min="10754" max="10754" width="7.140625" customWidth="1"/>
    <col min="10755" max="10755" width="40.140625" customWidth="1"/>
    <col min="10756" max="10756" width="13.28515625" customWidth="1"/>
    <col min="10757" max="10757" width="12.140625" customWidth="1"/>
    <col min="10758" max="10758" width="0" hidden="1" customWidth="1"/>
    <col min="10759" max="10759" width="13" customWidth="1"/>
    <col min="11010" max="11010" width="7.140625" customWidth="1"/>
    <col min="11011" max="11011" width="40.140625" customWidth="1"/>
    <col min="11012" max="11012" width="13.28515625" customWidth="1"/>
    <col min="11013" max="11013" width="12.140625" customWidth="1"/>
    <col min="11014" max="11014" width="0" hidden="1" customWidth="1"/>
    <col min="11015" max="11015" width="13" customWidth="1"/>
    <col min="11266" max="11266" width="7.140625" customWidth="1"/>
    <col min="11267" max="11267" width="40.140625" customWidth="1"/>
    <col min="11268" max="11268" width="13.28515625" customWidth="1"/>
    <col min="11269" max="11269" width="12.140625" customWidth="1"/>
    <col min="11270" max="11270" width="0" hidden="1" customWidth="1"/>
    <col min="11271" max="11271" width="13" customWidth="1"/>
    <col min="11522" max="11522" width="7.140625" customWidth="1"/>
    <col min="11523" max="11523" width="40.140625" customWidth="1"/>
    <col min="11524" max="11524" width="13.28515625" customWidth="1"/>
    <col min="11525" max="11525" width="12.140625" customWidth="1"/>
    <col min="11526" max="11526" width="0" hidden="1" customWidth="1"/>
    <col min="11527" max="11527" width="13" customWidth="1"/>
    <col min="11778" max="11778" width="7.140625" customWidth="1"/>
    <col min="11779" max="11779" width="40.140625" customWidth="1"/>
    <col min="11780" max="11780" width="13.28515625" customWidth="1"/>
    <col min="11781" max="11781" width="12.140625" customWidth="1"/>
    <col min="11782" max="11782" width="0" hidden="1" customWidth="1"/>
    <col min="11783" max="11783" width="13" customWidth="1"/>
    <col min="12034" max="12034" width="7.140625" customWidth="1"/>
    <col min="12035" max="12035" width="40.140625" customWidth="1"/>
    <col min="12036" max="12036" width="13.28515625" customWidth="1"/>
    <col min="12037" max="12037" width="12.140625" customWidth="1"/>
    <col min="12038" max="12038" width="0" hidden="1" customWidth="1"/>
    <col min="12039" max="12039" width="13" customWidth="1"/>
    <col min="12290" max="12290" width="7.140625" customWidth="1"/>
    <col min="12291" max="12291" width="40.140625" customWidth="1"/>
    <col min="12292" max="12292" width="13.28515625" customWidth="1"/>
    <col min="12293" max="12293" width="12.140625" customWidth="1"/>
    <col min="12294" max="12294" width="0" hidden="1" customWidth="1"/>
    <col min="12295" max="12295" width="13" customWidth="1"/>
    <col min="12546" max="12546" width="7.140625" customWidth="1"/>
    <col min="12547" max="12547" width="40.140625" customWidth="1"/>
    <col min="12548" max="12548" width="13.28515625" customWidth="1"/>
    <col min="12549" max="12549" width="12.140625" customWidth="1"/>
    <col min="12550" max="12550" width="0" hidden="1" customWidth="1"/>
    <col min="12551" max="12551" width="13" customWidth="1"/>
    <col min="12802" max="12802" width="7.140625" customWidth="1"/>
    <col min="12803" max="12803" width="40.140625" customWidth="1"/>
    <col min="12804" max="12804" width="13.28515625" customWidth="1"/>
    <col min="12805" max="12805" width="12.140625" customWidth="1"/>
    <col min="12806" max="12806" width="0" hidden="1" customWidth="1"/>
    <col min="12807" max="12807" width="13" customWidth="1"/>
    <col min="13058" max="13058" width="7.140625" customWidth="1"/>
    <col min="13059" max="13059" width="40.140625" customWidth="1"/>
    <col min="13060" max="13060" width="13.28515625" customWidth="1"/>
    <col min="13061" max="13061" width="12.140625" customWidth="1"/>
    <col min="13062" max="13062" width="0" hidden="1" customWidth="1"/>
    <col min="13063" max="13063" width="13" customWidth="1"/>
    <col min="13314" max="13314" width="7.140625" customWidth="1"/>
    <col min="13315" max="13315" width="40.140625" customWidth="1"/>
    <col min="13316" max="13316" width="13.28515625" customWidth="1"/>
    <col min="13317" max="13317" width="12.140625" customWidth="1"/>
    <col min="13318" max="13318" width="0" hidden="1" customWidth="1"/>
    <col min="13319" max="13319" width="13" customWidth="1"/>
    <col min="13570" max="13570" width="7.140625" customWidth="1"/>
    <col min="13571" max="13571" width="40.140625" customWidth="1"/>
    <col min="13572" max="13572" width="13.28515625" customWidth="1"/>
    <col min="13573" max="13573" width="12.140625" customWidth="1"/>
    <col min="13574" max="13574" width="0" hidden="1" customWidth="1"/>
    <col min="13575" max="13575" width="13" customWidth="1"/>
    <col min="13826" max="13826" width="7.140625" customWidth="1"/>
    <col min="13827" max="13827" width="40.140625" customWidth="1"/>
    <col min="13828" max="13828" width="13.28515625" customWidth="1"/>
    <col min="13829" max="13829" width="12.140625" customWidth="1"/>
    <col min="13830" max="13830" width="0" hidden="1" customWidth="1"/>
    <col min="13831" max="13831" width="13" customWidth="1"/>
    <col min="14082" max="14082" width="7.140625" customWidth="1"/>
    <col min="14083" max="14083" width="40.140625" customWidth="1"/>
    <col min="14084" max="14084" width="13.28515625" customWidth="1"/>
    <col min="14085" max="14085" width="12.140625" customWidth="1"/>
    <col min="14086" max="14086" width="0" hidden="1" customWidth="1"/>
    <col min="14087" max="14087" width="13" customWidth="1"/>
    <col min="14338" max="14338" width="7.140625" customWidth="1"/>
    <col min="14339" max="14339" width="40.140625" customWidth="1"/>
    <col min="14340" max="14340" width="13.28515625" customWidth="1"/>
    <col min="14341" max="14341" width="12.140625" customWidth="1"/>
    <col min="14342" max="14342" width="0" hidden="1" customWidth="1"/>
    <col min="14343" max="14343" width="13" customWidth="1"/>
    <col min="14594" max="14594" width="7.140625" customWidth="1"/>
    <col min="14595" max="14595" width="40.140625" customWidth="1"/>
    <col min="14596" max="14596" width="13.28515625" customWidth="1"/>
    <col min="14597" max="14597" width="12.140625" customWidth="1"/>
    <col min="14598" max="14598" width="0" hidden="1" customWidth="1"/>
    <col min="14599" max="14599" width="13" customWidth="1"/>
    <col min="14850" max="14850" width="7.140625" customWidth="1"/>
    <col min="14851" max="14851" width="40.140625" customWidth="1"/>
    <col min="14852" max="14852" width="13.28515625" customWidth="1"/>
    <col min="14853" max="14853" width="12.140625" customWidth="1"/>
    <col min="14854" max="14854" width="0" hidden="1" customWidth="1"/>
    <col min="14855" max="14855" width="13" customWidth="1"/>
    <col min="15106" max="15106" width="7.140625" customWidth="1"/>
    <col min="15107" max="15107" width="40.140625" customWidth="1"/>
    <col min="15108" max="15108" width="13.28515625" customWidth="1"/>
    <col min="15109" max="15109" width="12.140625" customWidth="1"/>
    <col min="15110" max="15110" width="0" hidden="1" customWidth="1"/>
    <col min="15111" max="15111" width="13" customWidth="1"/>
    <col min="15362" max="15362" width="7.140625" customWidth="1"/>
    <col min="15363" max="15363" width="40.140625" customWidth="1"/>
    <col min="15364" max="15364" width="13.28515625" customWidth="1"/>
    <col min="15365" max="15365" width="12.140625" customWidth="1"/>
    <col min="15366" max="15366" width="0" hidden="1" customWidth="1"/>
    <col min="15367" max="15367" width="13" customWidth="1"/>
    <col min="15618" max="15618" width="7.140625" customWidth="1"/>
    <col min="15619" max="15619" width="40.140625" customWidth="1"/>
    <col min="15620" max="15620" width="13.28515625" customWidth="1"/>
    <col min="15621" max="15621" width="12.140625" customWidth="1"/>
    <col min="15622" max="15622" width="0" hidden="1" customWidth="1"/>
    <col min="15623" max="15623" width="13" customWidth="1"/>
    <col min="15874" max="15874" width="7.140625" customWidth="1"/>
    <col min="15875" max="15875" width="40.140625" customWidth="1"/>
    <col min="15876" max="15876" width="13.28515625" customWidth="1"/>
    <col min="15877" max="15877" width="12.140625" customWidth="1"/>
    <col min="15878" max="15878" width="0" hidden="1" customWidth="1"/>
    <col min="15879" max="15879" width="13" customWidth="1"/>
    <col min="16130" max="16130" width="7.140625" customWidth="1"/>
    <col min="16131" max="16131" width="40.140625" customWidth="1"/>
    <col min="16132" max="16132" width="13.28515625" customWidth="1"/>
    <col min="16133" max="16133" width="12.140625" customWidth="1"/>
    <col min="16134" max="16134" width="0" hidden="1" customWidth="1"/>
    <col min="16135" max="16135" width="13" customWidth="1"/>
  </cols>
  <sheetData>
    <row r="1" spans="1:7" x14ac:dyDescent="0.25">
      <c r="C1" s="542" t="s">
        <v>882</v>
      </c>
      <c r="D1" s="543"/>
    </row>
    <row r="2" spans="1:7" x14ac:dyDescent="0.25">
      <c r="C2" s="542" t="s">
        <v>487</v>
      </c>
      <c r="D2" s="543"/>
    </row>
    <row r="3" spans="1:7" x14ac:dyDescent="0.25">
      <c r="C3" s="542" t="s">
        <v>488</v>
      </c>
      <c r="D3" s="543"/>
    </row>
    <row r="4" spans="1:7" x14ac:dyDescent="0.25">
      <c r="C4" s="542" t="s">
        <v>489</v>
      </c>
      <c r="D4" s="543"/>
    </row>
    <row r="5" spans="1:7" x14ac:dyDescent="0.25">
      <c r="C5" s="542" t="s">
        <v>887</v>
      </c>
      <c r="D5" s="543"/>
    </row>
    <row r="6" spans="1:7" x14ac:dyDescent="0.25">
      <c r="C6" s="542" t="s">
        <v>705</v>
      </c>
      <c r="D6" s="543"/>
    </row>
    <row r="7" spans="1:7" x14ac:dyDescent="0.25">
      <c r="C7" s="668"/>
      <c r="D7" s="668"/>
    </row>
    <row r="8" spans="1:7" ht="15.75" x14ac:dyDescent="0.25">
      <c r="C8" s="214" t="s">
        <v>874</v>
      </c>
      <c r="D8" s="214"/>
      <c r="E8" s="541"/>
    </row>
    <row r="9" spans="1:7" ht="15.75" x14ac:dyDescent="0.25">
      <c r="A9" s="642" t="s">
        <v>875</v>
      </c>
      <c r="B9" s="642"/>
      <c r="C9" s="642"/>
      <c r="D9" s="642"/>
      <c r="E9" s="642"/>
      <c r="F9" s="642"/>
      <c r="G9" s="642"/>
    </row>
    <row r="10" spans="1:7" ht="15.75" x14ac:dyDescent="0.25">
      <c r="C10" s="670" t="s">
        <v>888</v>
      </c>
      <c r="D10" s="670"/>
    </row>
    <row r="11" spans="1:7" x14ac:dyDescent="0.25">
      <c r="C11" s="546"/>
      <c r="D11" s="546"/>
    </row>
    <row r="12" spans="1:7" x14ac:dyDescent="0.25">
      <c r="C12" s="668"/>
      <c r="D12" s="668"/>
    </row>
    <row r="13" spans="1:7" ht="15.75" x14ac:dyDescent="0.25">
      <c r="C13" s="546"/>
      <c r="D13" s="544"/>
      <c r="F13" s="544"/>
      <c r="G13" s="544" t="s">
        <v>893</v>
      </c>
    </row>
    <row r="14" spans="1:7" ht="15.75" x14ac:dyDescent="0.25">
      <c r="C14" s="546"/>
      <c r="D14" s="544"/>
    </row>
    <row r="15" spans="1:7" ht="69" customHeight="1" x14ac:dyDescent="0.25">
      <c r="C15" s="676" t="s">
        <v>892</v>
      </c>
      <c r="D15" s="676"/>
      <c r="E15" s="676"/>
      <c r="F15" s="676"/>
    </row>
    <row r="16" spans="1:7" ht="15.75" x14ac:dyDescent="0.25">
      <c r="C16" s="547"/>
      <c r="D16" s="544"/>
    </row>
    <row r="17" spans="2:7" x14ac:dyDescent="0.25">
      <c r="D17" s="278"/>
      <c r="F17" s="278"/>
      <c r="G17" s="278" t="s">
        <v>873</v>
      </c>
    </row>
    <row r="18" spans="2:7" ht="15.75" customHeight="1" x14ac:dyDescent="0.25">
      <c r="B18" s="671" t="s">
        <v>490</v>
      </c>
      <c r="C18" s="671" t="s">
        <v>491</v>
      </c>
      <c r="D18" s="671" t="s">
        <v>5</v>
      </c>
      <c r="E18" s="673" t="s">
        <v>878</v>
      </c>
      <c r="F18" s="674"/>
      <c r="G18" s="675"/>
    </row>
    <row r="19" spans="2:7" ht="96" customHeight="1" x14ac:dyDescent="0.25">
      <c r="B19" s="672"/>
      <c r="C19" s="672"/>
      <c r="D19" s="672"/>
      <c r="E19" s="548" t="s">
        <v>879</v>
      </c>
      <c r="F19" s="548" t="s">
        <v>880</v>
      </c>
      <c r="G19" s="548" t="s">
        <v>881</v>
      </c>
    </row>
    <row r="20" spans="2:7" ht="16.5" customHeight="1" x14ac:dyDescent="0.25">
      <c r="B20" s="545">
        <v>1</v>
      </c>
      <c r="C20" s="268" t="s">
        <v>492</v>
      </c>
      <c r="D20" s="549">
        <f>SUM(E20:G20)</f>
        <v>11054.649628446419</v>
      </c>
      <c r="E20" s="430">
        <v>5967.4136321195147</v>
      </c>
      <c r="F20" s="430"/>
      <c r="G20" s="430">
        <v>5087.2359963269055</v>
      </c>
    </row>
    <row r="21" spans="2:7" ht="15.75" x14ac:dyDescent="0.25">
      <c r="B21" s="545">
        <v>2</v>
      </c>
      <c r="C21" s="268" t="s">
        <v>493</v>
      </c>
      <c r="D21" s="549">
        <f t="shared" ref="D21:D26" si="0">SUM(E21:G21)</f>
        <v>24055.836696478407</v>
      </c>
      <c r="E21" s="430">
        <v>13085.527544351075</v>
      </c>
      <c r="F21" s="430"/>
      <c r="G21" s="430">
        <v>10970.309152127335</v>
      </c>
    </row>
    <row r="22" spans="2:7" ht="15.75" x14ac:dyDescent="0.25">
      <c r="B22" s="545">
        <v>3</v>
      </c>
      <c r="C22" s="268" t="s">
        <v>494</v>
      </c>
      <c r="D22" s="549">
        <f t="shared" si="0"/>
        <v>9486.5106373127783</v>
      </c>
      <c r="E22" s="430">
        <v>5133.8935574229699</v>
      </c>
      <c r="F22" s="430"/>
      <c r="G22" s="430">
        <v>4352.6170798898074</v>
      </c>
    </row>
    <row r="23" spans="2:7" ht="15.75" x14ac:dyDescent="0.25">
      <c r="B23" s="545">
        <v>4</v>
      </c>
      <c r="C23" s="268" t="s">
        <v>495</v>
      </c>
      <c r="D23" s="549">
        <f t="shared" si="0"/>
        <v>12546.516862024884</v>
      </c>
      <c r="E23" s="430">
        <v>6712.418300653595</v>
      </c>
      <c r="F23" s="430"/>
      <c r="G23" s="430">
        <v>5834.0985613712883</v>
      </c>
    </row>
    <row r="24" spans="2:7" ht="15.75" x14ac:dyDescent="0.25">
      <c r="B24" s="545">
        <v>5</v>
      </c>
      <c r="C24" s="268" t="s">
        <v>496</v>
      </c>
      <c r="D24" s="549">
        <f t="shared" si="0"/>
        <v>8882.8591491693096</v>
      </c>
      <c r="E24" s="430">
        <v>4824.0896358543423</v>
      </c>
      <c r="F24" s="430"/>
      <c r="G24" s="430">
        <v>4058.7695133149678</v>
      </c>
    </row>
    <row r="25" spans="2:7" ht="15.75" x14ac:dyDescent="0.25">
      <c r="B25" s="545">
        <v>6</v>
      </c>
      <c r="C25" s="268" t="s">
        <v>497</v>
      </c>
      <c r="D25" s="549">
        <f t="shared" si="0"/>
        <v>12100.426727164695</v>
      </c>
      <c r="E25" s="430">
        <v>6609.1503267973858</v>
      </c>
      <c r="F25" s="430"/>
      <c r="G25" s="430">
        <v>5491.2764003673092</v>
      </c>
    </row>
    <row r="26" spans="2:7" ht="15.75" x14ac:dyDescent="0.25">
      <c r="B26" s="545">
        <v>7</v>
      </c>
      <c r="C26" s="268" t="s">
        <v>498</v>
      </c>
      <c r="D26" s="549">
        <f t="shared" si="0"/>
        <v>9273.2002994035083</v>
      </c>
      <c r="E26" s="430">
        <v>5067.5070028011205</v>
      </c>
      <c r="F26" s="430"/>
      <c r="G26" s="430">
        <v>4205.6932966023878</v>
      </c>
    </row>
    <row r="27" spans="2:7" ht="15.75" x14ac:dyDescent="0.25">
      <c r="B27" s="279"/>
      <c r="C27" s="274" t="s">
        <v>499</v>
      </c>
      <c r="D27" s="550">
        <f>SUM(D20:D26)</f>
        <v>87400.000000000015</v>
      </c>
      <c r="E27" s="550">
        <f>SUM(E20:E26)</f>
        <v>47399.999999999993</v>
      </c>
      <c r="F27" s="550">
        <f>SUM(F20:F26)</f>
        <v>0</v>
      </c>
      <c r="G27" s="550">
        <f>SUM(G20:G26)</f>
        <v>40000</v>
      </c>
    </row>
  </sheetData>
  <mergeCells count="9">
    <mergeCell ref="B18:B19"/>
    <mergeCell ref="C18:C19"/>
    <mergeCell ref="D18:D19"/>
    <mergeCell ref="E18:G18"/>
    <mergeCell ref="C7:D7"/>
    <mergeCell ref="A9:G9"/>
    <mergeCell ref="C10:D10"/>
    <mergeCell ref="C12:D12"/>
    <mergeCell ref="C15:F15"/>
  </mergeCells>
  <pageMargins left="0.70866141732283472" right="0.70866141732283472" top="0.74803149606299213" bottom="0.74803149606299213" header="0.31496062992125984" footer="0.31496062992125984"/>
  <pageSetup paperSize="9" scale="90" orientation="portrait" blackAndWhite="1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5" zoomScaleNormal="100" workbookViewId="0">
      <selection activeCell="G27" sqref="G27"/>
    </sheetView>
  </sheetViews>
  <sheetFormatPr defaultRowHeight="15" x14ac:dyDescent="0.25"/>
  <cols>
    <col min="2" max="2" width="7.140625" customWidth="1"/>
    <col min="3" max="3" width="40.42578125" customWidth="1"/>
    <col min="4" max="4" width="14.42578125" customWidth="1"/>
    <col min="5" max="5" width="12.140625" customWidth="1"/>
    <col min="6" max="6" width="12.28515625" hidden="1" customWidth="1"/>
    <col min="7" max="7" width="14.42578125" customWidth="1"/>
    <col min="258" max="258" width="7.140625" customWidth="1"/>
    <col min="259" max="259" width="40.42578125" customWidth="1"/>
    <col min="260" max="260" width="14.42578125" customWidth="1"/>
    <col min="261" max="261" width="12.140625" customWidth="1"/>
    <col min="262" max="262" width="0" hidden="1" customWidth="1"/>
    <col min="263" max="263" width="14.42578125" customWidth="1"/>
    <col min="514" max="514" width="7.140625" customWidth="1"/>
    <col min="515" max="515" width="40.42578125" customWidth="1"/>
    <col min="516" max="516" width="14.42578125" customWidth="1"/>
    <col min="517" max="517" width="12.140625" customWidth="1"/>
    <col min="518" max="518" width="0" hidden="1" customWidth="1"/>
    <col min="519" max="519" width="14.42578125" customWidth="1"/>
    <col min="770" max="770" width="7.140625" customWidth="1"/>
    <col min="771" max="771" width="40.42578125" customWidth="1"/>
    <col min="772" max="772" width="14.42578125" customWidth="1"/>
    <col min="773" max="773" width="12.140625" customWidth="1"/>
    <col min="774" max="774" width="0" hidden="1" customWidth="1"/>
    <col min="775" max="775" width="14.42578125" customWidth="1"/>
    <col min="1026" max="1026" width="7.140625" customWidth="1"/>
    <col min="1027" max="1027" width="40.42578125" customWidth="1"/>
    <col min="1028" max="1028" width="14.42578125" customWidth="1"/>
    <col min="1029" max="1029" width="12.140625" customWidth="1"/>
    <col min="1030" max="1030" width="0" hidden="1" customWidth="1"/>
    <col min="1031" max="1031" width="14.42578125" customWidth="1"/>
    <col min="1282" max="1282" width="7.140625" customWidth="1"/>
    <col min="1283" max="1283" width="40.42578125" customWidth="1"/>
    <col min="1284" max="1284" width="14.42578125" customWidth="1"/>
    <col min="1285" max="1285" width="12.140625" customWidth="1"/>
    <col min="1286" max="1286" width="0" hidden="1" customWidth="1"/>
    <col min="1287" max="1287" width="14.42578125" customWidth="1"/>
    <col min="1538" max="1538" width="7.140625" customWidth="1"/>
    <col min="1539" max="1539" width="40.42578125" customWidth="1"/>
    <col min="1540" max="1540" width="14.42578125" customWidth="1"/>
    <col min="1541" max="1541" width="12.140625" customWidth="1"/>
    <col min="1542" max="1542" width="0" hidden="1" customWidth="1"/>
    <col min="1543" max="1543" width="14.42578125" customWidth="1"/>
    <col min="1794" max="1794" width="7.140625" customWidth="1"/>
    <col min="1795" max="1795" width="40.42578125" customWidth="1"/>
    <col min="1796" max="1796" width="14.42578125" customWidth="1"/>
    <col min="1797" max="1797" width="12.140625" customWidth="1"/>
    <col min="1798" max="1798" width="0" hidden="1" customWidth="1"/>
    <col min="1799" max="1799" width="14.42578125" customWidth="1"/>
    <col min="2050" max="2050" width="7.140625" customWidth="1"/>
    <col min="2051" max="2051" width="40.42578125" customWidth="1"/>
    <col min="2052" max="2052" width="14.42578125" customWidth="1"/>
    <col min="2053" max="2053" width="12.140625" customWidth="1"/>
    <col min="2054" max="2054" width="0" hidden="1" customWidth="1"/>
    <col min="2055" max="2055" width="14.42578125" customWidth="1"/>
    <col min="2306" max="2306" width="7.140625" customWidth="1"/>
    <col min="2307" max="2307" width="40.42578125" customWidth="1"/>
    <col min="2308" max="2308" width="14.42578125" customWidth="1"/>
    <col min="2309" max="2309" width="12.140625" customWidth="1"/>
    <col min="2310" max="2310" width="0" hidden="1" customWidth="1"/>
    <col min="2311" max="2311" width="14.42578125" customWidth="1"/>
    <col min="2562" max="2562" width="7.140625" customWidth="1"/>
    <col min="2563" max="2563" width="40.42578125" customWidth="1"/>
    <col min="2564" max="2564" width="14.42578125" customWidth="1"/>
    <col min="2565" max="2565" width="12.140625" customWidth="1"/>
    <col min="2566" max="2566" width="0" hidden="1" customWidth="1"/>
    <col min="2567" max="2567" width="14.42578125" customWidth="1"/>
    <col min="2818" max="2818" width="7.140625" customWidth="1"/>
    <col min="2819" max="2819" width="40.42578125" customWidth="1"/>
    <col min="2820" max="2820" width="14.42578125" customWidth="1"/>
    <col min="2821" max="2821" width="12.140625" customWidth="1"/>
    <col min="2822" max="2822" width="0" hidden="1" customWidth="1"/>
    <col min="2823" max="2823" width="14.42578125" customWidth="1"/>
    <col min="3074" max="3074" width="7.140625" customWidth="1"/>
    <col min="3075" max="3075" width="40.42578125" customWidth="1"/>
    <col min="3076" max="3076" width="14.42578125" customWidth="1"/>
    <col min="3077" max="3077" width="12.140625" customWidth="1"/>
    <col min="3078" max="3078" width="0" hidden="1" customWidth="1"/>
    <col min="3079" max="3079" width="14.42578125" customWidth="1"/>
    <col min="3330" max="3330" width="7.140625" customWidth="1"/>
    <col min="3331" max="3331" width="40.42578125" customWidth="1"/>
    <col min="3332" max="3332" width="14.42578125" customWidth="1"/>
    <col min="3333" max="3333" width="12.140625" customWidth="1"/>
    <col min="3334" max="3334" width="0" hidden="1" customWidth="1"/>
    <col min="3335" max="3335" width="14.42578125" customWidth="1"/>
    <col min="3586" max="3586" width="7.140625" customWidth="1"/>
    <col min="3587" max="3587" width="40.42578125" customWidth="1"/>
    <col min="3588" max="3588" width="14.42578125" customWidth="1"/>
    <col min="3589" max="3589" width="12.140625" customWidth="1"/>
    <col min="3590" max="3590" width="0" hidden="1" customWidth="1"/>
    <col min="3591" max="3591" width="14.42578125" customWidth="1"/>
    <col min="3842" max="3842" width="7.140625" customWidth="1"/>
    <col min="3843" max="3843" width="40.42578125" customWidth="1"/>
    <col min="3844" max="3844" width="14.42578125" customWidth="1"/>
    <col min="3845" max="3845" width="12.140625" customWidth="1"/>
    <col min="3846" max="3846" width="0" hidden="1" customWidth="1"/>
    <col min="3847" max="3847" width="14.42578125" customWidth="1"/>
    <col min="4098" max="4098" width="7.140625" customWidth="1"/>
    <col min="4099" max="4099" width="40.42578125" customWidth="1"/>
    <col min="4100" max="4100" width="14.42578125" customWidth="1"/>
    <col min="4101" max="4101" width="12.140625" customWidth="1"/>
    <col min="4102" max="4102" width="0" hidden="1" customWidth="1"/>
    <col min="4103" max="4103" width="14.42578125" customWidth="1"/>
    <col min="4354" max="4354" width="7.140625" customWidth="1"/>
    <col min="4355" max="4355" width="40.42578125" customWidth="1"/>
    <col min="4356" max="4356" width="14.42578125" customWidth="1"/>
    <col min="4357" max="4357" width="12.140625" customWidth="1"/>
    <col min="4358" max="4358" width="0" hidden="1" customWidth="1"/>
    <col min="4359" max="4359" width="14.42578125" customWidth="1"/>
    <col min="4610" max="4610" width="7.140625" customWidth="1"/>
    <col min="4611" max="4611" width="40.42578125" customWidth="1"/>
    <col min="4612" max="4612" width="14.42578125" customWidth="1"/>
    <col min="4613" max="4613" width="12.140625" customWidth="1"/>
    <col min="4614" max="4614" width="0" hidden="1" customWidth="1"/>
    <col min="4615" max="4615" width="14.42578125" customWidth="1"/>
    <col min="4866" max="4866" width="7.140625" customWidth="1"/>
    <col min="4867" max="4867" width="40.42578125" customWidth="1"/>
    <col min="4868" max="4868" width="14.42578125" customWidth="1"/>
    <col min="4869" max="4869" width="12.140625" customWidth="1"/>
    <col min="4870" max="4870" width="0" hidden="1" customWidth="1"/>
    <col min="4871" max="4871" width="14.42578125" customWidth="1"/>
    <col min="5122" max="5122" width="7.140625" customWidth="1"/>
    <col min="5123" max="5123" width="40.42578125" customWidth="1"/>
    <col min="5124" max="5124" width="14.42578125" customWidth="1"/>
    <col min="5125" max="5125" width="12.140625" customWidth="1"/>
    <col min="5126" max="5126" width="0" hidden="1" customWidth="1"/>
    <col min="5127" max="5127" width="14.42578125" customWidth="1"/>
    <col min="5378" max="5378" width="7.140625" customWidth="1"/>
    <col min="5379" max="5379" width="40.42578125" customWidth="1"/>
    <col min="5380" max="5380" width="14.42578125" customWidth="1"/>
    <col min="5381" max="5381" width="12.140625" customWidth="1"/>
    <col min="5382" max="5382" width="0" hidden="1" customWidth="1"/>
    <col min="5383" max="5383" width="14.42578125" customWidth="1"/>
    <col min="5634" max="5634" width="7.140625" customWidth="1"/>
    <col min="5635" max="5635" width="40.42578125" customWidth="1"/>
    <col min="5636" max="5636" width="14.42578125" customWidth="1"/>
    <col min="5637" max="5637" width="12.140625" customWidth="1"/>
    <col min="5638" max="5638" width="0" hidden="1" customWidth="1"/>
    <col min="5639" max="5639" width="14.42578125" customWidth="1"/>
    <col min="5890" max="5890" width="7.140625" customWidth="1"/>
    <col min="5891" max="5891" width="40.42578125" customWidth="1"/>
    <col min="5892" max="5892" width="14.42578125" customWidth="1"/>
    <col min="5893" max="5893" width="12.140625" customWidth="1"/>
    <col min="5894" max="5894" width="0" hidden="1" customWidth="1"/>
    <col min="5895" max="5895" width="14.42578125" customWidth="1"/>
    <col min="6146" max="6146" width="7.140625" customWidth="1"/>
    <col min="6147" max="6147" width="40.42578125" customWidth="1"/>
    <col min="6148" max="6148" width="14.42578125" customWidth="1"/>
    <col min="6149" max="6149" width="12.140625" customWidth="1"/>
    <col min="6150" max="6150" width="0" hidden="1" customWidth="1"/>
    <col min="6151" max="6151" width="14.42578125" customWidth="1"/>
    <col min="6402" max="6402" width="7.140625" customWidth="1"/>
    <col min="6403" max="6403" width="40.42578125" customWidth="1"/>
    <col min="6404" max="6404" width="14.42578125" customWidth="1"/>
    <col min="6405" max="6405" width="12.140625" customWidth="1"/>
    <col min="6406" max="6406" width="0" hidden="1" customWidth="1"/>
    <col min="6407" max="6407" width="14.42578125" customWidth="1"/>
    <col min="6658" max="6658" width="7.140625" customWidth="1"/>
    <col min="6659" max="6659" width="40.42578125" customWidth="1"/>
    <col min="6660" max="6660" width="14.42578125" customWidth="1"/>
    <col min="6661" max="6661" width="12.140625" customWidth="1"/>
    <col min="6662" max="6662" width="0" hidden="1" customWidth="1"/>
    <col min="6663" max="6663" width="14.42578125" customWidth="1"/>
    <col min="6914" max="6914" width="7.140625" customWidth="1"/>
    <col min="6915" max="6915" width="40.42578125" customWidth="1"/>
    <col min="6916" max="6916" width="14.42578125" customWidth="1"/>
    <col min="6917" max="6917" width="12.140625" customWidth="1"/>
    <col min="6918" max="6918" width="0" hidden="1" customWidth="1"/>
    <col min="6919" max="6919" width="14.42578125" customWidth="1"/>
    <col min="7170" max="7170" width="7.140625" customWidth="1"/>
    <col min="7171" max="7171" width="40.42578125" customWidth="1"/>
    <col min="7172" max="7172" width="14.42578125" customWidth="1"/>
    <col min="7173" max="7173" width="12.140625" customWidth="1"/>
    <col min="7174" max="7174" width="0" hidden="1" customWidth="1"/>
    <col min="7175" max="7175" width="14.42578125" customWidth="1"/>
    <col min="7426" max="7426" width="7.140625" customWidth="1"/>
    <col min="7427" max="7427" width="40.42578125" customWidth="1"/>
    <col min="7428" max="7428" width="14.42578125" customWidth="1"/>
    <col min="7429" max="7429" width="12.140625" customWidth="1"/>
    <col min="7430" max="7430" width="0" hidden="1" customWidth="1"/>
    <col min="7431" max="7431" width="14.42578125" customWidth="1"/>
    <col min="7682" max="7682" width="7.140625" customWidth="1"/>
    <col min="7683" max="7683" width="40.42578125" customWidth="1"/>
    <col min="7684" max="7684" width="14.42578125" customWidth="1"/>
    <col min="7685" max="7685" width="12.140625" customWidth="1"/>
    <col min="7686" max="7686" width="0" hidden="1" customWidth="1"/>
    <col min="7687" max="7687" width="14.42578125" customWidth="1"/>
    <col min="7938" max="7938" width="7.140625" customWidth="1"/>
    <col min="7939" max="7939" width="40.42578125" customWidth="1"/>
    <col min="7940" max="7940" width="14.42578125" customWidth="1"/>
    <col min="7941" max="7941" width="12.140625" customWidth="1"/>
    <col min="7942" max="7942" width="0" hidden="1" customWidth="1"/>
    <col min="7943" max="7943" width="14.42578125" customWidth="1"/>
    <col min="8194" max="8194" width="7.140625" customWidth="1"/>
    <col min="8195" max="8195" width="40.42578125" customWidth="1"/>
    <col min="8196" max="8196" width="14.42578125" customWidth="1"/>
    <col min="8197" max="8197" width="12.140625" customWidth="1"/>
    <col min="8198" max="8198" width="0" hidden="1" customWidth="1"/>
    <col min="8199" max="8199" width="14.42578125" customWidth="1"/>
    <col min="8450" max="8450" width="7.140625" customWidth="1"/>
    <col min="8451" max="8451" width="40.42578125" customWidth="1"/>
    <col min="8452" max="8452" width="14.42578125" customWidth="1"/>
    <col min="8453" max="8453" width="12.140625" customWidth="1"/>
    <col min="8454" max="8454" width="0" hidden="1" customWidth="1"/>
    <col min="8455" max="8455" width="14.42578125" customWidth="1"/>
    <col min="8706" max="8706" width="7.140625" customWidth="1"/>
    <col min="8707" max="8707" width="40.42578125" customWidth="1"/>
    <col min="8708" max="8708" width="14.42578125" customWidth="1"/>
    <col min="8709" max="8709" width="12.140625" customWidth="1"/>
    <col min="8710" max="8710" width="0" hidden="1" customWidth="1"/>
    <col min="8711" max="8711" width="14.42578125" customWidth="1"/>
    <col min="8962" max="8962" width="7.140625" customWidth="1"/>
    <col min="8963" max="8963" width="40.42578125" customWidth="1"/>
    <col min="8964" max="8964" width="14.42578125" customWidth="1"/>
    <col min="8965" max="8965" width="12.140625" customWidth="1"/>
    <col min="8966" max="8966" width="0" hidden="1" customWidth="1"/>
    <col min="8967" max="8967" width="14.42578125" customWidth="1"/>
    <col min="9218" max="9218" width="7.140625" customWidth="1"/>
    <col min="9219" max="9219" width="40.42578125" customWidth="1"/>
    <col min="9220" max="9220" width="14.42578125" customWidth="1"/>
    <col min="9221" max="9221" width="12.140625" customWidth="1"/>
    <col min="9222" max="9222" width="0" hidden="1" customWidth="1"/>
    <col min="9223" max="9223" width="14.42578125" customWidth="1"/>
    <col min="9474" max="9474" width="7.140625" customWidth="1"/>
    <col min="9475" max="9475" width="40.42578125" customWidth="1"/>
    <col min="9476" max="9476" width="14.42578125" customWidth="1"/>
    <col min="9477" max="9477" width="12.140625" customWidth="1"/>
    <col min="9478" max="9478" width="0" hidden="1" customWidth="1"/>
    <col min="9479" max="9479" width="14.42578125" customWidth="1"/>
    <col min="9730" max="9730" width="7.140625" customWidth="1"/>
    <col min="9731" max="9731" width="40.42578125" customWidth="1"/>
    <col min="9732" max="9732" width="14.42578125" customWidth="1"/>
    <col min="9733" max="9733" width="12.140625" customWidth="1"/>
    <col min="9734" max="9734" width="0" hidden="1" customWidth="1"/>
    <col min="9735" max="9735" width="14.42578125" customWidth="1"/>
    <col min="9986" max="9986" width="7.140625" customWidth="1"/>
    <col min="9987" max="9987" width="40.42578125" customWidth="1"/>
    <col min="9988" max="9988" width="14.42578125" customWidth="1"/>
    <col min="9989" max="9989" width="12.140625" customWidth="1"/>
    <col min="9990" max="9990" width="0" hidden="1" customWidth="1"/>
    <col min="9991" max="9991" width="14.42578125" customWidth="1"/>
    <col min="10242" max="10242" width="7.140625" customWidth="1"/>
    <col min="10243" max="10243" width="40.42578125" customWidth="1"/>
    <col min="10244" max="10244" width="14.42578125" customWidth="1"/>
    <col min="10245" max="10245" width="12.140625" customWidth="1"/>
    <col min="10246" max="10246" width="0" hidden="1" customWidth="1"/>
    <col min="10247" max="10247" width="14.42578125" customWidth="1"/>
    <col min="10498" max="10498" width="7.140625" customWidth="1"/>
    <col min="10499" max="10499" width="40.42578125" customWidth="1"/>
    <col min="10500" max="10500" width="14.42578125" customWidth="1"/>
    <col min="10501" max="10501" width="12.140625" customWidth="1"/>
    <col min="10502" max="10502" width="0" hidden="1" customWidth="1"/>
    <col min="10503" max="10503" width="14.42578125" customWidth="1"/>
    <col min="10754" max="10754" width="7.140625" customWidth="1"/>
    <col min="10755" max="10755" width="40.42578125" customWidth="1"/>
    <col min="10756" max="10756" width="14.42578125" customWidth="1"/>
    <col min="10757" max="10757" width="12.140625" customWidth="1"/>
    <col min="10758" max="10758" width="0" hidden="1" customWidth="1"/>
    <col min="10759" max="10759" width="14.42578125" customWidth="1"/>
    <col min="11010" max="11010" width="7.140625" customWidth="1"/>
    <col min="11011" max="11011" width="40.42578125" customWidth="1"/>
    <col min="11012" max="11012" width="14.42578125" customWidth="1"/>
    <col min="11013" max="11013" width="12.140625" customWidth="1"/>
    <col min="11014" max="11014" width="0" hidden="1" customWidth="1"/>
    <col min="11015" max="11015" width="14.42578125" customWidth="1"/>
    <col min="11266" max="11266" width="7.140625" customWidth="1"/>
    <col min="11267" max="11267" width="40.42578125" customWidth="1"/>
    <col min="11268" max="11268" width="14.42578125" customWidth="1"/>
    <col min="11269" max="11269" width="12.140625" customWidth="1"/>
    <col min="11270" max="11270" width="0" hidden="1" customWidth="1"/>
    <col min="11271" max="11271" width="14.42578125" customWidth="1"/>
    <col min="11522" max="11522" width="7.140625" customWidth="1"/>
    <col min="11523" max="11523" width="40.42578125" customWidth="1"/>
    <col min="11524" max="11524" width="14.42578125" customWidth="1"/>
    <col min="11525" max="11525" width="12.140625" customWidth="1"/>
    <col min="11526" max="11526" width="0" hidden="1" customWidth="1"/>
    <col min="11527" max="11527" width="14.42578125" customWidth="1"/>
    <col min="11778" max="11778" width="7.140625" customWidth="1"/>
    <col min="11779" max="11779" width="40.42578125" customWidth="1"/>
    <col min="11780" max="11780" width="14.42578125" customWidth="1"/>
    <col min="11781" max="11781" width="12.140625" customWidth="1"/>
    <col min="11782" max="11782" width="0" hidden="1" customWidth="1"/>
    <col min="11783" max="11783" width="14.42578125" customWidth="1"/>
    <col min="12034" max="12034" width="7.140625" customWidth="1"/>
    <col min="12035" max="12035" width="40.42578125" customWidth="1"/>
    <col min="12036" max="12036" width="14.42578125" customWidth="1"/>
    <col min="12037" max="12037" width="12.140625" customWidth="1"/>
    <col min="12038" max="12038" width="0" hidden="1" customWidth="1"/>
    <col min="12039" max="12039" width="14.42578125" customWidth="1"/>
    <col min="12290" max="12290" width="7.140625" customWidth="1"/>
    <col min="12291" max="12291" width="40.42578125" customWidth="1"/>
    <col min="12292" max="12292" width="14.42578125" customWidth="1"/>
    <col min="12293" max="12293" width="12.140625" customWidth="1"/>
    <col min="12294" max="12294" width="0" hidden="1" customWidth="1"/>
    <col min="12295" max="12295" width="14.42578125" customWidth="1"/>
    <col min="12546" max="12546" width="7.140625" customWidth="1"/>
    <col min="12547" max="12547" width="40.42578125" customWidth="1"/>
    <col min="12548" max="12548" width="14.42578125" customWidth="1"/>
    <col min="12549" max="12549" width="12.140625" customWidth="1"/>
    <col min="12550" max="12550" width="0" hidden="1" customWidth="1"/>
    <col min="12551" max="12551" width="14.42578125" customWidth="1"/>
    <col min="12802" max="12802" width="7.140625" customWidth="1"/>
    <col min="12803" max="12803" width="40.42578125" customWidth="1"/>
    <col min="12804" max="12804" width="14.42578125" customWidth="1"/>
    <col min="12805" max="12805" width="12.140625" customWidth="1"/>
    <col min="12806" max="12806" width="0" hidden="1" customWidth="1"/>
    <col min="12807" max="12807" width="14.42578125" customWidth="1"/>
    <col min="13058" max="13058" width="7.140625" customWidth="1"/>
    <col min="13059" max="13059" width="40.42578125" customWidth="1"/>
    <col min="13060" max="13060" width="14.42578125" customWidth="1"/>
    <col min="13061" max="13061" width="12.140625" customWidth="1"/>
    <col min="13062" max="13062" width="0" hidden="1" customWidth="1"/>
    <col min="13063" max="13063" width="14.42578125" customWidth="1"/>
    <col min="13314" max="13314" width="7.140625" customWidth="1"/>
    <col min="13315" max="13315" width="40.42578125" customWidth="1"/>
    <col min="13316" max="13316" width="14.42578125" customWidth="1"/>
    <col min="13317" max="13317" width="12.140625" customWidth="1"/>
    <col min="13318" max="13318" width="0" hidden="1" customWidth="1"/>
    <col min="13319" max="13319" width="14.42578125" customWidth="1"/>
    <col min="13570" max="13570" width="7.140625" customWidth="1"/>
    <col min="13571" max="13571" width="40.42578125" customWidth="1"/>
    <col min="13572" max="13572" width="14.42578125" customWidth="1"/>
    <col min="13573" max="13573" width="12.140625" customWidth="1"/>
    <col min="13574" max="13574" width="0" hidden="1" customWidth="1"/>
    <col min="13575" max="13575" width="14.42578125" customWidth="1"/>
    <col min="13826" max="13826" width="7.140625" customWidth="1"/>
    <col min="13827" max="13827" width="40.42578125" customWidth="1"/>
    <col min="13828" max="13828" width="14.42578125" customWidth="1"/>
    <col min="13829" max="13829" width="12.140625" customWidth="1"/>
    <col min="13830" max="13830" width="0" hidden="1" customWidth="1"/>
    <col min="13831" max="13831" width="14.42578125" customWidth="1"/>
    <col min="14082" max="14082" width="7.140625" customWidth="1"/>
    <col min="14083" max="14083" width="40.42578125" customWidth="1"/>
    <col min="14084" max="14084" width="14.42578125" customWidth="1"/>
    <col min="14085" max="14085" width="12.140625" customWidth="1"/>
    <col min="14086" max="14086" width="0" hidden="1" customWidth="1"/>
    <col min="14087" max="14087" width="14.42578125" customWidth="1"/>
    <col min="14338" max="14338" width="7.140625" customWidth="1"/>
    <col min="14339" max="14339" width="40.42578125" customWidth="1"/>
    <col min="14340" max="14340" width="14.42578125" customWidth="1"/>
    <col min="14341" max="14341" width="12.140625" customWidth="1"/>
    <col min="14342" max="14342" width="0" hidden="1" customWidth="1"/>
    <col min="14343" max="14343" width="14.42578125" customWidth="1"/>
    <col min="14594" max="14594" width="7.140625" customWidth="1"/>
    <col min="14595" max="14595" width="40.42578125" customWidth="1"/>
    <col min="14596" max="14596" width="14.42578125" customWidth="1"/>
    <col min="14597" max="14597" width="12.140625" customWidth="1"/>
    <col min="14598" max="14598" width="0" hidden="1" customWidth="1"/>
    <col min="14599" max="14599" width="14.42578125" customWidth="1"/>
    <col min="14850" max="14850" width="7.140625" customWidth="1"/>
    <col min="14851" max="14851" width="40.42578125" customWidth="1"/>
    <col min="14852" max="14852" width="14.42578125" customWidth="1"/>
    <col min="14853" max="14853" width="12.140625" customWidth="1"/>
    <col min="14854" max="14854" width="0" hidden="1" customWidth="1"/>
    <col min="14855" max="14855" width="14.42578125" customWidth="1"/>
    <col min="15106" max="15106" width="7.140625" customWidth="1"/>
    <col min="15107" max="15107" width="40.42578125" customWidth="1"/>
    <col min="15108" max="15108" width="14.42578125" customWidth="1"/>
    <col min="15109" max="15109" width="12.140625" customWidth="1"/>
    <col min="15110" max="15110" width="0" hidden="1" customWidth="1"/>
    <col min="15111" max="15111" width="14.42578125" customWidth="1"/>
    <col min="15362" max="15362" width="7.140625" customWidth="1"/>
    <col min="15363" max="15363" width="40.42578125" customWidth="1"/>
    <col min="15364" max="15364" width="14.42578125" customWidth="1"/>
    <col min="15365" max="15365" width="12.140625" customWidth="1"/>
    <col min="15366" max="15366" width="0" hidden="1" customWidth="1"/>
    <col min="15367" max="15367" width="14.42578125" customWidth="1"/>
    <col min="15618" max="15618" width="7.140625" customWidth="1"/>
    <col min="15619" max="15619" width="40.42578125" customWidth="1"/>
    <col min="15620" max="15620" width="14.42578125" customWidth="1"/>
    <col min="15621" max="15621" width="12.140625" customWidth="1"/>
    <col min="15622" max="15622" width="0" hidden="1" customWidth="1"/>
    <col min="15623" max="15623" width="14.42578125" customWidth="1"/>
    <col min="15874" max="15874" width="7.140625" customWidth="1"/>
    <col min="15875" max="15875" width="40.42578125" customWidth="1"/>
    <col min="15876" max="15876" width="14.42578125" customWidth="1"/>
    <col min="15877" max="15877" width="12.140625" customWidth="1"/>
    <col min="15878" max="15878" width="0" hidden="1" customWidth="1"/>
    <col min="15879" max="15879" width="14.42578125" customWidth="1"/>
    <col min="16130" max="16130" width="7.140625" customWidth="1"/>
    <col min="16131" max="16131" width="40.42578125" customWidth="1"/>
    <col min="16132" max="16132" width="14.42578125" customWidth="1"/>
    <col min="16133" max="16133" width="12.140625" customWidth="1"/>
    <col min="16134" max="16134" width="0" hidden="1" customWidth="1"/>
    <col min="16135" max="16135" width="14.42578125" customWidth="1"/>
  </cols>
  <sheetData>
    <row r="1" spans="1:7" x14ac:dyDescent="0.25">
      <c r="C1" s="542" t="s">
        <v>882</v>
      </c>
      <c r="D1" s="543"/>
    </row>
    <row r="2" spans="1:7" x14ac:dyDescent="0.25">
      <c r="C2" s="542" t="s">
        <v>487</v>
      </c>
      <c r="D2" s="543"/>
    </row>
    <row r="3" spans="1:7" x14ac:dyDescent="0.25">
      <c r="C3" s="542" t="s">
        <v>488</v>
      </c>
      <c r="D3" s="543"/>
    </row>
    <row r="4" spans="1:7" x14ac:dyDescent="0.25">
      <c r="C4" s="542" t="s">
        <v>489</v>
      </c>
      <c r="D4" s="543"/>
    </row>
    <row r="5" spans="1:7" x14ac:dyDescent="0.25">
      <c r="C5" s="542" t="s">
        <v>887</v>
      </c>
      <c r="D5" s="543"/>
    </row>
    <row r="6" spans="1:7" x14ac:dyDescent="0.25">
      <c r="C6" s="542" t="s">
        <v>705</v>
      </c>
      <c r="D6" s="543"/>
    </row>
    <row r="7" spans="1:7" x14ac:dyDescent="0.25">
      <c r="C7" s="668"/>
      <c r="D7" s="668"/>
    </row>
    <row r="8" spans="1:7" ht="15.75" x14ac:dyDescent="0.25">
      <c r="C8" s="214" t="s">
        <v>874</v>
      </c>
      <c r="D8" s="214"/>
      <c r="E8" s="541"/>
    </row>
    <row r="9" spans="1:7" ht="15.75" x14ac:dyDescent="0.25">
      <c r="A9" s="642" t="s">
        <v>875</v>
      </c>
      <c r="B9" s="642"/>
      <c r="C9" s="642"/>
      <c r="D9" s="642"/>
      <c r="E9" s="642"/>
      <c r="F9" s="642"/>
      <c r="G9" s="642"/>
    </row>
    <row r="10" spans="1:7" ht="15.75" x14ac:dyDescent="0.25">
      <c r="C10" s="670" t="s">
        <v>888</v>
      </c>
      <c r="D10" s="670"/>
    </row>
    <row r="11" spans="1:7" x14ac:dyDescent="0.25">
      <c r="C11" s="546"/>
      <c r="D11" s="546"/>
    </row>
    <row r="12" spans="1:7" x14ac:dyDescent="0.25">
      <c r="C12" s="668"/>
      <c r="D12" s="668"/>
    </row>
    <row r="13" spans="1:7" ht="15.75" x14ac:dyDescent="0.25">
      <c r="C13" s="546"/>
      <c r="D13" s="544"/>
      <c r="F13" s="544"/>
      <c r="G13" s="544" t="s">
        <v>891</v>
      </c>
    </row>
    <row r="14" spans="1:7" ht="15.75" x14ac:dyDescent="0.25">
      <c r="C14" s="546"/>
      <c r="D14" s="544"/>
    </row>
    <row r="15" spans="1:7" ht="79.5" customHeight="1" x14ac:dyDescent="0.25">
      <c r="C15" s="676" t="s">
        <v>895</v>
      </c>
      <c r="D15" s="676"/>
      <c r="E15" s="676"/>
      <c r="F15" s="676"/>
    </row>
    <row r="16" spans="1:7" ht="15.75" x14ac:dyDescent="0.25">
      <c r="C16" s="547"/>
      <c r="D16" s="544"/>
    </row>
    <row r="17" spans="2:7" x14ac:dyDescent="0.25">
      <c r="D17" s="278"/>
      <c r="F17" s="278"/>
      <c r="G17" s="278" t="s">
        <v>873</v>
      </c>
    </row>
    <row r="18" spans="2:7" ht="15.75" customHeight="1" x14ac:dyDescent="0.25">
      <c r="B18" s="671" t="s">
        <v>490</v>
      </c>
      <c r="C18" s="671" t="s">
        <v>491</v>
      </c>
      <c r="D18" s="671" t="s">
        <v>5</v>
      </c>
      <c r="E18" s="673" t="s">
        <v>878</v>
      </c>
      <c r="F18" s="674"/>
      <c r="G18" s="675"/>
    </row>
    <row r="19" spans="2:7" ht="96" customHeight="1" x14ac:dyDescent="0.25">
      <c r="B19" s="672"/>
      <c r="C19" s="672"/>
      <c r="D19" s="672"/>
      <c r="E19" s="548" t="s">
        <v>879</v>
      </c>
      <c r="F19" s="548" t="s">
        <v>880</v>
      </c>
      <c r="G19" s="548" t="s">
        <v>881</v>
      </c>
    </row>
    <row r="20" spans="2:7" ht="16.5" customHeight="1" x14ac:dyDescent="0.25">
      <c r="B20" s="545">
        <v>1</v>
      </c>
      <c r="C20" s="268" t="s">
        <v>492</v>
      </c>
      <c r="D20" s="549">
        <f>SUM(E20:G20)</f>
        <v>5967.4136321195147</v>
      </c>
      <c r="E20" s="430">
        <v>5967.4136321195147</v>
      </c>
      <c r="F20" s="430"/>
      <c r="G20" s="430"/>
    </row>
    <row r="21" spans="2:7" ht="15.75" x14ac:dyDescent="0.25">
      <c r="B21" s="545">
        <v>2</v>
      </c>
      <c r="C21" s="268" t="s">
        <v>493</v>
      </c>
      <c r="D21" s="549">
        <f t="shared" ref="D21:D26" si="0">SUM(E21:G21)</f>
        <v>18085.527544351076</v>
      </c>
      <c r="E21" s="430">
        <v>13085.527544351075</v>
      </c>
      <c r="F21" s="430"/>
      <c r="G21" s="430">
        <v>5000</v>
      </c>
    </row>
    <row r="22" spans="2:7" ht="15.75" x14ac:dyDescent="0.25">
      <c r="B22" s="545">
        <v>3</v>
      </c>
      <c r="C22" s="268" t="s">
        <v>494</v>
      </c>
      <c r="D22" s="549">
        <f t="shared" si="0"/>
        <v>37133.893557422969</v>
      </c>
      <c r="E22" s="430">
        <v>5133.8935574229699</v>
      </c>
      <c r="F22" s="430"/>
      <c r="G22" s="430">
        <v>32000</v>
      </c>
    </row>
    <row r="23" spans="2:7" ht="15.75" x14ac:dyDescent="0.25">
      <c r="B23" s="545">
        <v>4</v>
      </c>
      <c r="C23" s="268" t="s">
        <v>495</v>
      </c>
      <c r="D23" s="549">
        <f t="shared" si="0"/>
        <v>6712.418300653595</v>
      </c>
      <c r="E23" s="430">
        <v>6712.418300653595</v>
      </c>
      <c r="F23" s="430"/>
      <c r="G23" s="430"/>
    </row>
    <row r="24" spans="2:7" ht="15.75" x14ac:dyDescent="0.25">
      <c r="B24" s="545">
        <v>5</v>
      </c>
      <c r="C24" s="268" t="s">
        <v>496</v>
      </c>
      <c r="D24" s="549">
        <f t="shared" si="0"/>
        <v>4824.0896358543423</v>
      </c>
      <c r="E24" s="430">
        <v>4824.0896358543423</v>
      </c>
      <c r="F24" s="430"/>
      <c r="G24" s="430"/>
    </row>
    <row r="25" spans="2:7" ht="15.75" x14ac:dyDescent="0.25">
      <c r="B25" s="545">
        <v>6</v>
      </c>
      <c r="C25" s="268" t="s">
        <v>497</v>
      </c>
      <c r="D25" s="549">
        <f t="shared" si="0"/>
        <v>6609.1503267973858</v>
      </c>
      <c r="E25" s="430">
        <v>6609.1503267973858</v>
      </c>
      <c r="F25" s="430"/>
      <c r="G25" s="430"/>
    </row>
    <row r="26" spans="2:7" ht="15.75" x14ac:dyDescent="0.25">
      <c r="B26" s="545">
        <v>7</v>
      </c>
      <c r="C26" s="268" t="s">
        <v>498</v>
      </c>
      <c r="D26" s="549">
        <f t="shared" si="0"/>
        <v>5067.5070028011205</v>
      </c>
      <c r="E26" s="430">
        <v>5067.5070028011205</v>
      </c>
      <c r="F26" s="430"/>
      <c r="G26" s="430"/>
    </row>
    <row r="27" spans="2:7" ht="15.75" x14ac:dyDescent="0.25">
      <c r="B27" s="279"/>
      <c r="C27" s="274" t="s">
        <v>499</v>
      </c>
      <c r="D27" s="550">
        <f>SUM(D20:D26)</f>
        <v>84400</v>
      </c>
      <c r="E27" s="550">
        <f>SUM(E20:E26)</f>
        <v>47399.999999999993</v>
      </c>
      <c r="F27" s="550">
        <f>SUM(F20:F26)</f>
        <v>0</v>
      </c>
      <c r="G27" s="550">
        <f>SUM(G20:G26)</f>
        <v>37000</v>
      </c>
    </row>
  </sheetData>
  <mergeCells count="9">
    <mergeCell ref="B18:B19"/>
    <mergeCell ref="C18:C19"/>
    <mergeCell ref="D18:D19"/>
    <mergeCell ref="E18:G18"/>
    <mergeCell ref="C7:D7"/>
    <mergeCell ref="A9:G9"/>
    <mergeCell ref="C10:D10"/>
    <mergeCell ref="C12:D12"/>
    <mergeCell ref="C15:F15"/>
  </mergeCells>
  <pageMargins left="0.70866141732283472" right="0.70866141732283472" top="0.74803149606299213" bottom="0.74803149606299213" header="0.31496062992125984" footer="0.31496062992125984"/>
  <pageSetup paperSize="9" scale="89" orientation="portrait" blackAndWhite="1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3" zoomScaleNormal="100" workbookViewId="0">
      <selection activeCell="C15" sqref="C15:G15"/>
    </sheetView>
  </sheetViews>
  <sheetFormatPr defaultRowHeight="15" x14ac:dyDescent="0.25"/>
  <cols>
    <col min="2" max="2" width="7.140625" customWidth="1"/>
    <col min="3" max="3" width="34" customWidth="1"/>
    <col min="4" max="4" width="10.85546875" customWidth="1"/>
    <col min="5" max="5" width="12.140625" hidden="1" customWidth="1"/>
    <col min="6" max="6" width="12.28515625" hidden="1" customWidth="1"/>
    <col min="7" max="7" width="13" customWidth="1"/>
    <col min="8" max="8" width="15.5703125" customWidth="1"/>
    <col min="258" max="258" width="7.140625" customWidth="1"/>
    <col min="259" max="259" width="34" customWidth="1"/>
    <col min="260" max="260" width="10.85546875" customWidth="1"/>
    <col min="261" max="262" width="0" hidden="1" customWidth="1"/>
    <col min="263" max="263" width="13" customWidth="1"/>
    <col min="514" max="514" width="7.140625" customWidth="1"/>
    <col min="515" max="515" width="34" customWidth="1"/>
    <col min="516" max="516" width="10.85546875" customWidth="1"/>
    <col min="517" max="518" width="0" hidden="1" customWidth="1"/>
    <col min="519" max="519" width="13" customWidth="1"/>
    <col min="770" max="770" width="7.140625" customWidth="1"/>
    <col min="771" max="771" width="34" customWidth="1"/>
    <col min="772" max="772" width="10.85546875" customWidth="1"/>
    <col min="773" max="774" width="0" hidden="1" customWidth="1"/>
    <col min="775" max="775" width="13" customWidth="1"/>
    <col min="1026" max="1026" width="7.140625" customWidth="1"/>
    <col min="1027" max="1027" width="34" customWidth="1"/>
    <col min="1028" max="1028" width="10.85546875" customWidth="1"/>
    <col min="1029" max="1030" width="0" hidden="1" customWidth="1"/>
    <col min="1031" max="1031" width="13" customWidth="1"/>
    <col min="1282" max="1282" width="7.140625" customWidth="1"/>
    <col min="1283" max="1283" width="34" customWidth="1"/>
    <col min="1284" max="1284" width="10.85546875" customWidth="1"/>
    <col min="1285" max="1286" width="0" hidden="1" customWidth="1"/>
    <col min="1287" max="1287" width="13" customWidth="1"/>
    <col min="1538" max="1538" width="7.140625" customWidth="1"/>
    <col min="1539" max="1539" width="34" customWidth="1"/>
    <col min="1540" max="1540" width="10.85546875" customWidth="1"/>
    <col min="1541" max="1542" width="0" hidden="1" customWidth="1"/>
    <col min="1543" max="1543" width="13" customWidth="1"/>
    <col min="1794" max="1794" width="7.140625" customWidth="1"/>
    <col min="1795" max="1795" width="34" customWidth="1"/>
    <col min="1796" max="1796" width="10.85546875" customWidth="1"/>
    <col min="1797" max="1798" width="0" hidden="1" customWidth="1"/>
    <col min="1799" max="1799" width="13" customWidth="1"/>
    <col min="2050" max="2050" width="7.140625" customWidth="1"/>
    <col min="2051" max="2051" width="34" customWidth="1"/>
    <col min="2052" max="2052" width="10.85546875" customWidth="1"/>
    <col min="2053" max="2054" width="0" hidden="1" customWidth="1"/>
    <col min="2055" max="2055" width="13" customWidth="1"/>
    <col min="2306" max="2306" width="7.140625" customWidth="1"/>
    <col min="2307" max="2307" width="34" customWidth="1"/>
    <col min="2308" max="2308" width="10.85546875" customWidth="1"/>
    <col min="2309" max="2310" width="0" hidden="1" customWidth="1"/>
    <col min="2311" max="2311" width="13" customWidth="1"/>
    <col min="2562" max="2562" width="7.140625" customWidth="1"/>
    <col min="2563" max="2563" width="34" customWidth="1"/>
    <col min="2564" max="2564" width="10.85546875" customWidth="1"/>
    <col min="2565" max="2566" width="0" hidden="1" customWidth="1"/>
    <col min="2567" max="2567" width="13" customWidth="1"/>
    <col min="2818" max="2818" width="7.140625" customWidth="1"/>
    <col min="2819" max="2819" width="34" customWidth="1"/>
    <col min="2820" max="2820" width="10.85546875" customWidth="1"/>
    <col min="2821" max="2822" width="0" hidden="1" customWidth="1"/>
    <col min="2823" max="2823" width="13" customWidth="1"/>
    <col min="3074" max="3074" width="7.140625" customWidth="1"/>
    <col min="3075" max="3075" width="34" customWidth="1"/>
    <col min="3076" max="3076" width="10.85546875" customWidth="1"/>
    <col min="3077" max="3078" width="0" hidden="1" customWidth="1"/>
    <col min="3079" max="3079" width="13" customWidth="1"/>
    <col min="3330" max="3330" width="7.140625" customWidth="1"/>
    <col min="3331" max="3331" width="34" customWidth="1"/>
    <col min="3332" max="3332" width="10.85546875" customWidth="1"/>
    <col min="3333" max="3334" width="0" hidden="1" customWidth="1"/>
    <col min="3335" max="3335" width="13" customWidth="1"/>
    <col min="3586" max="3586" width="7.140625" customWidth="1"/>
    <col min="3587" max="3587" width="34" customWidth="1"/>
    <col min="3588" max="3588" width="10.85546875" customWidth="1"/>
    <col min="3589" max="3590" width="0" hidden="1" customWidth="1"/>
    <col min="3591" max="3591" width="13" customWidth="1"/>
    <col min="3842" max="3842" width="7.140625" customWidth="1"/>
    <col min="3843" max="3843" width="34" customWidth="1"/>
    <col min="3844" max="3844" width="10.85546875" customWidth="1"/>
    <col min="3845" max="3846" width="0" hidden="1" customWidth="1"/>
    <col min="3847" max="3847" width="13" customWidth="1"/>
    <col min="4098" max="4098" width="7.140625" customWidth="1"/>
    <col min="4099" max="4099" width="34" customWidth="1"/>
    <col min="4100" max="4100" width="10.85546875" customWidth="1"/>
    <col min="4101" max="4102" width="0" hidden="1" customWidth="1"/>
    <col min="4103" max="4103" width="13" customWidth="1"/>
    <col min="4354" max="4354" width="7.140625" customWidth="1"/>
    <col min="4355" max="4355" width="34" customWidth="1"/>
    <col min="4356" max="4356" width="10.85546875" customWidth="1"/>
    <col min="4357" max="4358" width="0" hidden="1" customWidth="1"/>
    <col min="4359" max="4359" width="13" customWidth="1"/>
    <col min="4610" max="4610" width="7.140625" customWidth="1"/>
    <col min="4611" max="4611" width="34" customWidth="1"/>
    <col min="4612" max="4612" width="10.85546875" customWidth="1"/>
    <col min="4613" max="4614" width="0" hidden="1" customWidth="1"/>
    <col min="4615" max="4615" width="13" customWidth="1"/>
    <col min="4866" max="4866" width="7.140625" customWidth="1"/>
    <col min="4867" max="4867" width="34" customWidth="1"/>
    <col min="4868" max="4868" width="10.85546875" customWidth="1"/>
    <col min="4869" max="4870" width="0" hidden="1" customWidth="1"/>
    <col min="4871" max="4871" width="13" customWidth="1"/>
    <col min="5122" max="5122" width="7.140625" customWidth="1"/>
    <col min="5123" max="5123" width="34" customWidth="1"/>
    <col min="5124" max="5124" width="10.85546875" customWidth="1"/>
    <col min="5125" max="5126" width="0" hidden="1" customWidth="1"/>
    <col min="5127" max="5127" width="13" customWidth="1"/>
    <col min="5378" max="5378" width="7.140625" customWidth="1"/>
    <col min="5379" max="5379" width="34" customWidth="1"/>
    <col min="5380" max="5380" width="10.85546875" customWidth="1"/>
    <col min="5381" max="5382" width="0" hidden="1" customWidth="1"/>
    <col min="5383" max="5383" width="13" customWidth="1"/>
    <col min="5634" max="5634" width="7.140625" customWidth="1"/>
    <col min="5635" max="5635" width="34" customWidth="1"/>
    <col min="5636" max="5636" width="10.85546875" customWidth="1"/>
    <col min="5637" max="5638" width="0" hidden="1" customWidth="1"/>
    <col min="5639" max="5639" width="13" customWidth="1"/>
    <col min="5890" max="5890" width="7.140625" customWidth="1"/>
    <col min="5891" max="5891" width="34" customWidth="1"/>
    <col min="5892" max="5892" width="10.85546875" customWidth="1"/>
    <col min="5893" max="5894" width="0" hidden="1" customWidth="1"/>
    <col min="5895" max="5895" width="13" customWidth="1"/>
    <col min="6146" max="6146" width="7.140625" customWidth="1"/>
    <col min="6147" max="6147" width="34" customWidth="1"/>
    <col min="6148" max="6148" width="10.85546875" customWidth="1"/>
    <col min="6149" max="6150" width="0" hidden="1" customWidth="1"/>
    <col min="6151" max="6151" width="13" customWidth="1"/>
    <col min="6402" max="6402" width="7.140625" customWidth="1"/>
    <col min="6403" max="6403" width="34" customWidth="1"/>
    <col min="6404" max="6404" width="10.85546875" customWidth="1"/>
    <col min="6405" max="6406" width="0" hidden="1" customWidth="1"/>
    <col min="6407" max="6407" width="13" customWidth="1"/>
    <col min="6658" max="6658" width="7.140625" customWidth="1"/>
    <col min="6659" max="6659" width="34" customWidth="1"/>
    <col min="6660" max="6660" width="10.85546875" customWidth="1"/>
    <col min="6661" max="6662" width="0" hidden="1" customWidth="1"/>
    <col min="6663" max="6663" width="13" customWidth="1"/>
    <col min="6914" max="6914" width="7.140625" customWidth="1"/>
    <col min="6915" max="6915" width="34" customWidth="1"/>
    <col min="6916" max="6916" width="10.85546875" customWidth="1"/>
    <col min="6917" max="6918" width="0" hidden="1" customWidth="1"/>
    <col min="6919" max="6919" width="13" customWidth="1"/>
    <col min="7170" max="7170" width="7.140625" customWidth="1"/>
    <col min="7171" max="7171" width="34" customWidth="1"/>
    <col min="7172" max="7172" width="10.85546875" customWidth="1"/>
    <col min="7173" max="7174" width="0" hidden="1" customWidth="1"/>
    <col min="7175" max="7175" width="13" customWidth="1"/>
    <col min="7426" max="7426" width="7.140625" customWidth="1"/>
    <col min="7427" max="7427" width="34" customWidth="1"/>
    <col min="7428" max="7428" width="10.85546875" customWidth="1"/>
    <col min="7429" max="7430" width="0" hidden="1" customWidth="1"/>
    <col min="7431" max="7431" width="13" customWidth="1"/>
    <col min="7682" max="7682" width="7.140625" customWidth="1"/>
    <col min="7683" max="7683" width="34" customWidth="1"/>
    <col min="7684" max="7684" width="10.85546875" customWidth="1"/>
    <col min="7685" max="7686" width="0" hidden="1" customWidth="1"/>
    <col min="7687" max="7687" width="13" customWidth="1"/>
    <col min="7938" max="7938" width="7.140625" customWidth="1"/>
    <col min="7939" max="7939" width="34" customWidth="1"/>
    <col min="7940" max="7940" width="10.85546875" customWidth="1"/>
    <col min="7941" max="7942" width="0" hidden="1" customWidth="1"/>
    <col min="7943" max="7943" width="13" customWidth="1"/>
    <col min="8194" max="8194" width="7.140625" customWidth="1"/>
    <col min="8195" max="8195" width="34" customWidth="1"/>
    <col min="8196" max="8196" width="10.85546875" customWidth="1"/>
    <col min="8197" max="8198" width="0" hidden="1" customWidth="1"/>
    <col min="8199" max="8199" width="13" customWidth="1"/>
    <col min="8450" max="8450" width="7.140625" customWidth="1"/>
    <col min="8451" max="8451" width="34" customWidth="1"/>
    <col min="8452" max="8452" width="10.85546875" customWidth="1"/>
    <col min="8453" max="8454" width="0" hidden="1" customWidth="1"/>
    <col min="8455" max="8455" width="13" customWidth="1"/>
    <col min="8706" max="8706" width="7.140625" customWidth="1"/>
    <col min="8707" max="8707" width="34" customWidth="1"/>
    <col min="8708" max="8708" width="10.85546875" customWidth="1"/>
    <col min="8709" max="8710" width="0" hidden="1" customWidth="1"/>
    <col min="8711" max="8711" width="13" customWidth="1"/>
    <col min="8962" max="8962" width="7.140625" customWidth="1"/>
    <col min="8963" max="8963" width="34" customWidth="1"/>
    <col min="8964" max="8964" width="10.85546875" customWidth="1"/>
    <col min="8965" max="8966" width="0" hidden="1" customWidth="1"/>
    <col min="8967" max="8967" width="13" customWidth="1"/>
    <col min="9218" max="9218" width="7.140625" customWidth="1"/>
    <col min="9219" max="9219" width="34" customWidth="1"/>
    <col min="9220" max="9220" width="10.85546875" customWidth="1"/>
    <col min="9221" max="9222" width="0" hidden="1" customWidth="1"/>
    <col min="9223" max="9223" width="13" customWidth="1"/>
    <col min="9474" max="9474" width="7.140625" customWidth="1"/>
    <col min="9475" max="9475" width="34" customWidth="1"/>
    <col min="9476" max="9476" width="10.85546875" customWidth="1"/>
    <col min="9477" max="9478" width="0" hidden="1" customWidth="1"/>
    <col min="9479" max="9479" width="13" customWidth="1"/>
    <col min="9730" max="9730" width="7.140625" customWidth="1"/>
    <col min="9731" max="9731" width="34" customWidth="1"/>
    <col min="9732" max="9732" width="10.85546875" customWidth="1"/>
    <col min="9733" max="9734" width="0" hidden="1" customWidth="1"/>
    <col min="9735" max="9735" width="13" customWidth="1"/>
    <col min="9986" max="9986" width="7.140625" customWidth="1"/>
    <col min="9987" max="9987" width="34" customWidth="1"/>
    <col min="9988" max="9988" width="10.85546875" customWidth="1"/>
    <col min="9989" max="9990" width="0" hidden="1" customWidth="1"/>
    <col min="9991" max="9991" width="13" customWidth="1"/>
    <col min="10242" max="10242" width="7.140625" customWidth="1"/>
    <col min="10243" max="10243" width="34" customWidth="1"/>
    <col min="10244" max="10244" width="10.85546875" customWidth="1"/>
    <col min="10245" max="10246" width="0" hidden="1" customWidth="1"/>
    <col min="10247" max="10247" width="13" customWidth="1"/>
    <col min="10498" max="10498" width="7.140625" customWidth="1"/>
    <col min="10499" max="10499" width="34" customWidth="1"/>
    <col min="10500" max="10500" width="10.85546875" customWidth="1"/>
    <col min="10501" max="10502" width="0" hidden="1" customWidth="1"/>
    <col min="10503" max="10503" width="13" customWidth="1"/>
    <col min="10754" max="10754" width="7.140625" customWidth="1"/>
    <col min="10755" max="10755" width="34" customWidth="1"/>
    <col min="10756" max="10756" width="10.85546875" customWidth="1"/>
    <col min="10757" max="10758" width="0" hidden="1" customWidth="1"/>
    <col min="10759" max="10759" width="13" customWidth="1"/>
    <col min="11010" max="11010" width="7.140625" customWidth="1"/>
    <col min="11011" max="11011" width="34" customWidth="1"/>
    <col min="11012" max="11012" width="10.85546875" customWidth="1"/>
    <col min="11013" max="11014" width="0" hidden="1" customWidth="1"/>
    <col min="11015" max="11015" width="13" customWidth="1"/>
    <col min="11266" max="11266" width="7.140625" customWidth="1"/>
    <col min="11267" max="11267" width="34" customWidth="1"/>
    <col min="11268" max="11268" width="10.85546875" customWidth="1"/>
    <col min="11269" max="11270" width="0" hidden="1" customWidth="1"/>
    <col min="11271" max="11271" width="13" customWidth="1"/>
    <col min="11522" max="11522" width="7.140625" customWidth="1"/>
    <col min="11523" max="11523" width="34" customWidth="1"/>
    <col min="11524" max="11524" width="10.85546875" customWidth="1"/>
    <col min="11525" max="11526" width="0" hidden="1" customWidth="1"/>
    <col min="11527" max="11527" width="13" customWidth="1"/>
    <col min="11778" max="11778" width="7.140625" customWidth="1"/>
    <col min="11779" max="11779" width="34" customWidth="1"/>
    <col min="11780" max="11780" width="10.85546875" customWidth="1"/>
    <col min="11781" max="11782" width="0" hidden="1" customWidth="1"/>
    <col min="11783" max="11783" width="13" customWidth="1"/>
    <col min="12034" max="12034" width="7.140625" customWidth="1"/>
    <col min="12035" max="12035" width="34" customWidth="1"/>
    <col min="12036" max="12036" width="10.85546875" customWidth="1"/>
    <col min="12037" max="12038" width="0" hidden="1" customWidth="1"/>
    <col min="12039" max="12039" width="13" customWidth="1"/>
    <col min="12290" max="12290" width="7.140625" customWidth="1"/>
    <col min="12291" max="12291" width="34" customWidth="1"/>
    <col min="12292" max="12292" width="10.85546875" customWidth="1"/>
    <col min="12293" max="12294" width="0" hidden="1" customWidth="1"/>
    <col min="12295" max="12295" width="13" customWidth="1"/>
    <col min="12546" max="12546" width="7.140625" customWidth="1"/>
    <col min="12547" max="12547" width="34" customWidth="1"/>
    <col min="12548" max="12548" width="10.85546875" customWidth="1"/>
    <col min="12549" max="12550" width="0" hidden="1" customWidth="1"/>
    <col min="12551" max="12551" width="13" customWidth="1"/>
    <col min="12802" max="12802" width="7.140625" customWidth="1"/>
    <col min="12803" max="12803" width="34" customWidth="1"/>
    <col min="12804" max="12804" width="10.85546875" customWidth="1"/>
    <col min="12805" max="12806" width="0" hidden="1" customWidth="1"/>
    <col min="12807" max="12807" width="13" customWidth="1"/>
    <col min="13058" max="13058" width="7.140625" customWidth="1"/>
    <col min="13059" max="13059" width="34" customWidth="1"/>
    <col min="13060" max="13060" width="10.85546875" customWidth="1"/>
    <col min="13061" max="13062" width="0" hidden="1" customWidth="1"/>
    <col min="13063" max="13063" width="13" customWidth="1"/>
    <col min="13314" max="13314" width="7.140625" customWidth="1"/>
    <col min="13315" max="13315" width="34" customWidth="1"/>
    <col min="13316" max="13316" width="10.85546875" customWidth="1"/>
    <col min="13317" max="13318" width="0" hidden="1" customWidth="1"/>
    <col min="13319" max="13319" width="13" customWidth="1"/>
    <col min="13570" max="13570" width="7.140625" customWidth="1"/>
    <col min="13571" max="13571" width="34" customWidth="1"/>
    <col min="13572" max="13572" width="10.85546875" customWidth="1"/>
    <col min="13573" max="13574" width="0" hidden="1" customWidth="1"/>
    <col min="13575" max="13575" width="13" customWidth="1"/>
    <col min="13826" max="13826" width="7.140625" customWidth="1"/>
    <col min="13827" max="13827" width="34" customWidth="1"/>
    <col min="13828" max="13828" width="10.85546875" customWidth="1"/>
    <col min="13829" max="13830" width="0" hidden="1" customWidth="1"/>
    <col min="13831" max="13831" width="13" customWidth="1"/>
    <col min="14082" max="14082" width="7.140625" customWidth="1"/>
    <col min="14083" max="14083" width="34" customWidth="1"/>
    <col min="14084" max="14084" width="10.85546875" customWidth="1"/>
    <col min="14085" max="14086" width="0" hidden="1" customWidth="1"/>
    <col min="14087" max="14087" width="13" customWidth="1"/>
    <col min="14338" max="14338" width="7.140625" customWidth="1"/>
    <col min="14339" max="14339" width="34" customWidth="1"/>
    <col min="14340" max="14340" width="10.85546875" customWidth="1"/>
    <col min="14341" max="14342" width="0" hidden="1" customWidth="1"/>
    <col min="14343" max="14343" width="13" customWidth="1"/>
    <col min="14594" max="14594" width="7.140625" customWidth="1"/>
    <col min="14595" max="14595" width="34" customWidth="1"/>
    <col min="14596" max="14596" width="10.85546875" customWidth="1"/>
    <col min="14597" max="14598" width="0" hidden="1" customWidth="1"/>
    <col min="14599" max="14599" width="13" customWidth="1"/>
    <col min="14850" max="14850" width="7.140625" customWidth="1"/>
    <col min="14851" max="14851" width="34" customWidth="1"/>
    <col min="14852" max="14852" width="10.85546875" customWidth="1"/>
    <col min="14853" max="14854" width="0" hidden="1" customWidth="1"/>
    <col min="14855" max="14855" width="13" customWidth="1"/>
    <col min="15106" max="15106" width="7.140625" customWidth="1"/>
    <col min="15107" max="15107" width="34" customWidth="1"/>
    <col min="15108" max="15108" width="10.85546875" customWidth="1"/>
    <col min="15109" max="15110" width="0" hidden="1" customWidth="1"/>
    <col min="15111" max="15111" width="13" customWidth="1"/>
    <col min="15362" max="15362" width="7.140625" customWidth="1"/>
    <col min="15363" max="15363" width="34" customWidth="1"/>
    <col min="15364" max="15364" width="10.85546875" customWidth="1"/>
    <col min="15365" max="15366" width="0" hidden="1" customWidth="1"/>
    <col min="15367" max="15367" width="13" customWidth="1"/>
    <col min="15618" max="15618" width="7.140625" customWidth="1"/>
    <col min="15619" max="15619" width="34" customWidth="1"/>
    <col min="15620" max="15620" width="10.85546875" customWidth="1"/>
    <col min="15621" max="15622" width="0" hidden="1" customWidth="1"/>
    <col min="15623" max="15623" width="13" customWidth="1"/>
    <col min="15874" max="15874" width="7.140625" customWidth="1"/>
    <col min="15875" max="15875" width="34" customWidth="1"/>
    <col min="15876" max="15876" width="10.85546875" customWidth="1"/>
    <col min="15877" max="15878" width="0" hidden="1" customWidth="1"/>
    <col min="15879" max="15879" width="13" customWidth="1"/>
    <col min="16130" max="16130" width="7.140625" customWidth="1"/>
    <col min="16131" max="16131" width="34" customWidth="1"/>
    <col min="16132" max="16132" width="10.85546875" customWidth="1"/>
    <col min="16133" max="16134" width="0" hidden="1" customWidth="1"/>
    <col min="16135" max="16135" width="13" customWidth="1"/>
  </cols>
  <sheetData>
    <row r="1" spans="1:7" x14ac:dyDescent="0.25">
      <c r="C1" s="542" t="s">
        <v>882</v>
      </c>
      <c r="D1" s="543"/>
    </row>
    <row r="2" spans="1:7" x14ac:dyDescent="0.25">
      <c r="C2" s="542" t="s">
        <v>487</v>
      </c>
      <c r="D2" s="543"/>
    </row>
    <row r="3" spans="1:7" x14ac:dyDescent="0.25">
      <c r="C3" s="542" t="s">
        <v>488</v>
      </c>
      <c r="D3" s="543"/>
    </row>
    <row r="4" spans="1:7" x14ac:dyDescent="0.25">
      <c r="C4" s="542" t="s">
        <v>489</v>
      </c>
      <c r="D4" s="543"/>
    </row>
    <row r="5" spans="1:7" x14ac:dyDescent="0.25">
      <c r="C5" s="542" t="s">
        <v>887</v>
      </c>
      <c r="D5" s="543"/>
    </row>
    <row r="6" spans="1:7" x14ac:dyDescent="0.25">
      <c r="C6" s="542" t="s">
        <v>705</v>
      </c>
      <c r="D6" s="543"/>
    </row>
    <row r="7" spans="1:7" x14ac:dyDescent="0.25">
      <c r="C7" s="668"/>
      <c r="D7" s="668"/>
    </row>
    <row r="8" spans="1:7" ht="15.75" x14ac:dyDescent="0.25">
      <c r="C8" s="214" t="s">
        <v>874</v>
      </c>
      <c r="D8" s="214"/>
      <c r="E8" s="541"/>
    </row>
    <row r="9" spans="1:7" ht="15.75" x14ac:dyDescent="0.25">
      <c r="A9" s="214" t="s">
        <v>875</v>
      </c>
      <c r="B9" s="214"/>
      <c r="C9" s="214"/>
      <c r="D9" s="214"/>
      <c r="E9" s="214"/>
      <c r="F9" s="214"/>
      <c r="G9" s="214"/>
    </row>
    <row r="10" spans="1:7" ht="15.75" x14ac:dyDescent="0.25">
      <c r="C10" s="670" t="s">
        <v>888</v>
      </c>
      <c r="D10" s="670"/>
    </row>
    <row r="11" spans="1:7" x14ac:dyDescent="0.25">
      <c r="C11" s="546"/>
      <c r="D11" s="546"/>
    </row>
    <row r="12" spans="1:7" x14ac:dyDescent="0.25">
      <c r="C12" s="668"/>
      <c r="D12" s="668"/>
    </row>
    <row r="13" spans="1:7" ht="15.75" x14ac:dyDescent="0.25">
      <c r="C13" s="546"/>
      <c r="D13" s="544"/>
      <c r="F13" s="544"/>
      <c r="G13" s="544" t="s">
        <v>894</v>
      </c>
    </row>
    <row r="14" spans="1:7" ht="15.75" x14ac:dyDescent="0.25">
      <c r="C14" s="546"/>
      <c r="D14" s="544"/>
    </row>
    <row r="15" spans="1:7" ht="123" customHeight="1" x14ac:dyDescent="0.25">
      <c r="C15" s="676" t="s">
        <v>896</v>
      </c>
      <c r="D15" s="676"/>
      <c r="E15" s="676"/>
      <c r="F15" s="676"/>
      <c r="G15" s="676"/>
    </row>
    <row r="16" spans="1:7" ht="15.75" x14ac:dyDescent="0.25">
      <c r="C16" s="547"/>
      <c r="D16" s="544"/>
    </row>
    <row r="17" spans="2:7" x14ac:dyDescent="0.25">
      <c r="D17" s="278"/>
      <c r="F17" s="278"/>
      <c r="G17" s="278" t="s">
        <v>873</v>
      </c>
    </row>
    <row r="18" spans="2:7" ht="15.75" customHeight="1" x14ac:dyDescent="0.25">
      <c r="B18" s="671" t="s">
        <v>490</v>
      </c>
      <c r="C18" s="671" t="s">
        <v>491</v>
      </c>
      <c r="D18" s="671" t="s">
        <v>5</v>
      </c>
      <c r="E18" s="673" t="s">
        <v>878</v>
      </c>
      <c r="F18" s="674"/>
      <c r="G18" s="675"/>
    </row>
    <row r="19" spans="2:7" ht="96" customHeight="1" x14ac:dyDescent="0.25">
      <c r="B19" s="672"/>
      <c r="C19" s="672"/>
      <c r="D19" s="672"/>
      <c r="E19" s="548" t="s">
        <v>879</v>
      </c>
      <c r="F19" s="548" t="s">
        <v>880</v>
      </c>
      <c r="G19" s="548" t="s">
        <v>881</v>
      </c>
    </row>
    <row r="20" spans="2:7" ht="16.5" hidden="1" customHeight="1" x14ac:dyDescent="0.25">
      <c r="B20" s="545">
        <v>1</v>
      </c>
      <c r="C20" s="268" t="s">
        <v>492</v>
      </c>
      <c r="D20" s="552">
        <f>SUM(E20:G20)</f>
        <v>0</v>
      </c>
      <c r="E20" s="553"/>
      <c r="F20" s="553"/>
      <c r="G20" s="553"/>
    </row>
    <row r="21" spans="2:7" ht="15.75" x14ac:dyDescent="0.25">
      <c r="B21" s="545">
        <v>1</v>
      </c>
      <c r="C21" s="268" t="s">
        <v>495</v>
      </c>
      <c r="D21" s="549">
        <f t="shared" ref="D21:D26" si="0">SUM(E21:G21)</f>
        <v>717140</v>
      </c>
      <c r="E21" s="430"/>
      <c r="F21" s="430"/>
      <c r="G21" s="430">
        <v>717140</v>
      </c>
    </row>
    <row r="22" spans="2:7" ht="15.75" x14ac:dyDescent="0.25">
      <c r="B22" s="545">
        <v>2</v>
      </c>
      <c r="C22" s="268" t="s">
        <v>497</v>
      </c>
      <c r="D22" s="549">
        <f t="shared" si="0"/>
        <v>1334310</v>
      </c>
      <c r="E22" s="430"/>
      <c r="F22" s="430"/>
      <c r="G22" s="430">
        <v>1334310</v>
      </c>
    </row>
    <row r="23" spans="2:7" ht="15.75" hidden="1" x14ac:dyDescent="0.25">
      <c r="B23" s="545">
        <v>4</v>
      </c>
      <c r="C23" s="268" t="s">
        <v>495</v>
      </c>
      <c r="D23" s="549">
        <f t="shared" si="0"/>
        <v>0</v>
      </c>
      <c r="E23" s="430"/>
      <c r="F23" s="430"/>
      <c r="G23" s="430"/>
    </row>
    <row r="24" spans="2:7" ht="15.75" hidden="1" x14ac:dyDescent="0.25">
      <c r="B24" s="545">
        <v>5</v>
      </c>
      <c r="C24" s="268" t="s">
        <v>496</v>
      </c>
      <c r="D24" s="549">
        <f t="shared" si="0"/>
        <v>0</v>
      </c>
      <c r="E24" s="430"/>
      <c r="F24" s="430"/>
      <c r="G24" s="430"/>
    </row>
    <row r="25" spans="2:7" ht="15.75" hidden="1" x14ac:dyDescent="0.25">
      <c r="B25" s="545">
        <v>6</v>
      </c>
      <c r="C25" s="268" t="s">
        <v>497</v>
      </c>
      <c r="D25" s="549">
        <f t="shared" si="0"/>
        <v>0</v>
      </c>
      <c r="E25" s="430"/>
      <c r="F25" s="430"/>
      <c r="G25" s="430"/>
    </row>
    <row r="26" spans="2:7" ht="15.75" hidden="1" x14ac:dyDescent="0.25">
      <c r="B26" s="545">
        <v>7</v>
      </c>
      <c r="C26" s="268" t="s">
        <v>498</v>
      </c>
      <c r="D26" s="549">
        <f t="shared" si="0"/>
        <v>0</v>
      </c>
      <c r="E26" s="430"/>
      <c r="F26" s="430"/>
      <c r="G26" s="430"/>
    </row>
    <row r="27" spans="2:7" ht="15.75" x14ac:dyDescent="0.25">
      <c r="B27" s="279"/>
      <c r="C27" s="274" t="s">
        <v>499</v>
      </c>
      <c r="D27" s="550">
        <f>SUM(D20:D26)</f>
        <v>2051450</v>
      </c>
      <c r="E27" s="550">
        <f>SUM(E20:E26)</f>
        <v>0</v>
      </c>
      <c r="F27" s="550">
        <f>SUM(F20:F26)</f>
        <v>0</v>
      </c>
      <c r="G27" s="550">
        <f>SUM(G20:G26)</f>
        <v>2051450</v>
      </c>
    </row>
  </sheetData>
  <mergeCells count="8">
    <mergeCell ref="C7:D7"/>
    <mergeCell ref="C10:D10"/>
    <mergeCell ref="C12:D12"/>
    <mergeCell ref="C15:G15"/>
    <mergeCell ref="B18:B19"/>
    <mergeCell ref="C18:C19"/>
    <mergeCell ref="D18:D19"/>
    <mergeCell ref="E18:G18"/>
  </mergeCells>
  <pageMargins left="0.70866141732283472" right="0.70866141732283472" top="0.74803149606299213" bottom="0.74803149606299213" header="0.31496062992125984" footer="0.31496062992125984"/>
  <pageSetup paperSize="9" scale="97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3</vt:i4>
      </vt:variant>
    </vt:vector>
  </HeadingPairs>
  <TitlesOfParts>
    <vt:vector size="19" baseType="lpstr">
      <vt:lpstr>прил1</vt:lpstr>
      <vt:lpstr>прил2</vt:lpstr>
      <vt:lpstr>прил3</vt:lpstr>
      <vt:lpstr>прил4</vt:lpstr>
      <vt:lpstr>прил5</vt:lpstr>
      <vt:lpstr>прил6</vt:lpstr>
      <vt:lpstr>прил7</vt:lpstr>
      <vt:lpstr>прил8</vt:lpstr>
      <vt:lpstr>прил9</vt:lpstr>
      <vt:lpstr>прил10</vt:lpstr>
      <vt:lpstr>прил11т1</vt:lpstr>
      <vt:lpstr>прил11т2</vt:lpstr>
      <vt:lpstr>прил11т3</vt:lpstr>
      <vt:lpstr>прил11т4</vt:lpstr>
      <vt:lpstr>прил11т5</vt:lpstr>
      <vt:lpstr>прил11т6</vt:lpstr>
      <vt:lpstr>прил5!Область_печати</vt:lpstr>
      <vt:lpstr>прил6!Область_печати</vt:lpstr>
      <vt:lpstr>прил7!Область_печати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2016-07-04T14:09:25Z</cp:lastPrinted>
  <dcterms:created xsi:type="dcterms:W3CDTF">2011-10-10T13:40:01Z</dcterms:created>
  <dcterms:modified xsi:type="dcterms:W3CDTF">2016-07-04T14:09:26Z</dcterms:modified>
</cp:coreProperties>
</file>